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66925"/>
  <mc:AlternateContent xmlns:mc="http://schemas.openxmlformats.org/markup-compatibility/2006">
    <mc:Choice Requires="x15">
      <x15ac:absPath xmlns:x15ac="http://schemas.microsoft.com/office/spreadsheetml/2010/11/ac" url="J:\05_RAZPISI\DDV DUPLEK _ RDEČA KNJIGA\NOVA DOKUMENTACIJA _ PO SKLOPIH\vprašanja\"/>
    </mc:Choice>
  </mc:AlternateContent>
  <xr:revisionPtr revIDLastSave="0" documentId="8_{29BD338C-D13A-40D5-86E2-FC2E7298F020}" xr6:coauthVersionLast="47" xr6:coauthVersionMax="47" xr10:uidLastSave="{00000000-0000-0000-0000-000000000000}"/>
  <bookViews>
    <workbookView xWindow="-120" yWindow="-120" windowWidth="29040" windowHeight="15840" xr2:uid="{0D7C6300-759E-41E8-8FC8-86511D401ED2}"/>
  </bookViews>
  <sheets>
    <sheet name="rekapitulacija" sheetId="5" r:id="rId1"/>
    <sheet name="OH" sheetId="2" r:id="rId2"/>
    <sheet name="PREZRAČEVANJE" sheetId="3" r:id="rId3"/>
    <sheet name="VODA" sheetId="1" r:id="rId4"/>
    <sheet name="Splošno" sheetId="4" r:id="rId5"/>
  </sheets>
  <externalReferences>
    <externalReference r:id="rId6"/>
    <externalReference r:id="rId7"/>
    <externalReference r:id="rId8"/>
    <externalReference r:id="rId9"/>
  </externalReferences>
  <definedNames>
    <definedName name="_10Excel_BuiltIn_Print_Titles_2_1">[1]PREZRAČEVANJE!#REF!</definedName>
    <definedName name="_11Excel_BuiltIn_Print_Titles_2_1_1">"$#REF!.$A$1:$ALS$4"</definedName>
    <definedName name="_12Excel_BuiltIn_Print_Titles_3_1" localSheetId="0">#REF!</definedName>
    <definedName name="_12Excel_BuiltIn_Print_Titles_3_1" localSheetId="4">#REF!</definedName>
    <definedName name="_12Excel_BuiltIn_Print_Titles_3_1">#REF!</definedName>
    <definedName name="_13Excel_BuiltIn_Print_Titles_3_1_1">"$#REF!.$A$1:$AMJ$4"</definedName>
    <definedName name="_14Excel_BuiltIn_Print_Titles_4_1">"$#REF!.$A$1:$AMJ$3"</definedName>
    <definedName name="_1Excel_BuiltIn_Print_Area_5_1_1" localSheetId="0">#REF!</definedName>
    <definedName name="_1Excel_BuiltIn_Print_Area_5_1_1" localSheetId="4">#REF!</definedName>
    <definedName name="_1Excel_BuiltIn_Print_Area_5_1_1">#REF!</definedName>
    <definedName name="_1Excel_BuiltIn_Print_Titles_1_1">"$#REF!.$A$1:$AMJ$5"</definedName>
    <definedName name="_3Excel_BuiltIn_Print_Area_2_1">#REF!</definedName>
    <definedName name="_4Excel_BuiltIn_Print_Area_2_1_1">"$#REF!.$A$1:$H$184"</definedName>
    <definedName name="_5Excel_BuiltIn_Print_Area_3_1_1">"$#REF!.$A$1:$F$239"</definedName>
    <definedName name="_6Excel_BuiltIn_Print_Area_4_1" localSheetId="0">#REF!</definedName>
    <definedName name="_6Excel_BuiltIn_Print_Area_4_1" localSheetId="4">#REF!</definedName>
    <definedName name="_6Excel_BuiltIn_Print_Area_4_1">#REF!</definedName>
    <definedName name="_7Excel_BuiltIn_Print_Area_4_1_1">"$#REF!.$A$1:$F$255"</definedName>
    <definedName name="_8Excel_BuiltIn_Print_Titles_1_1_1">"$#REF!.$A$1:$AMJ$4"</definedName>
    <definedName name="BAZAP">[2]Osnova!$B$2</definedName>
    <definedName name="datnar">[2]Osnova!$F$11</definedName>
    <definedName name="DATUM">[2]Osnova!$B$8</definedName>
    <definedName name="DDV">[2]Osnova!$A$1</definedName>
    <definedName name="Debelina1">"$#REF!.$D$#REF!:$D$#REF!"</definedName>
    <definedName name="DELO">[2]Osnova!$B$22</definedName>
    <definedName name="DELOP">[3]Osnova!$E$27</definedName>
    <definedName name="DELOSK">[2]Osnova!$F$17</definedName>
    <definedName name="DELOSOBA" localSheetId="0">#REF!</definedName>
    <definedName name="DELOSOBA" localSheetId="4">#REF!</definedName>
    <definedName name="DELOSOBA">#REF!</definedName>
    <definedName name="direktor">[2]Osnova!$F$6</definedName>
    <definedName name="Dolzina">"$#REF!.$C$100:$C$110"</definedName>
    <definedName name="Dolzina1">"$#REF!.$C$#REF!:$C$#REF!"</definedName>
    <definedName name="EKO">[2]Osnova!$B$20</definedName>
    <definedName name="EUR">[2]Osnova!$B$4</definedName>
    <definedName name="Excel_BuiltIn__FilterDatabase_1">"$#REF!.$A$1:$Q$88"</definedName>
    <definedName name="Excel_BuiltIn_Print_Area_1">"$#REF!.$A$1:$F$263"</definedName>
    <definedName name="Excel_BuiltIn_Print_Area_1_1">"$#REF!.$A$1:$G$14"</definedName>
    <definedName name="Excel_BuiltIn_Print_Area_11" localSheetId="0">#REF!</definedName>
    <definedName name="Excel_BuiltIn_Print_Area_11" localSheetId="4">#REF!</definedName>
    <definedName name="Excel_BuiltIn_Print_Area_11">#REF!</definedName>
    <definedName name="Excel_BuiltIn_Print_Area_11_1" localSheetId="0">#REF!</definedName>
    <definedName name="Excel_BuiltIn_Print_Area_11_1" localSheetId="4">#REF!</definedName>
    <definedName name="Excel_BuiltIn_Print_Area_11_1">#REF!</definedName>
    <definedName name="Excel_BuiltIn_Print_Area_11_1_11">#REF!</definedName>
    <definedName name="Excel_BuiltIn_Print_Area_12">#REF!</definedName>
    <definedName name="Excel_BuiltIn_Print_Area_2">"$#REF!.$A$1:$F$20"</definedName>
    <definedName name="Excel_BuiltIn_Print_Area_2_1" localSheetId="0">"$#REF!.$A$1:$E$97"</definedName>
    <definedName name="Excel_BuiltIn_Print_Area_2_1" localSheetId="4">"$#REF!.$A$1:$E$97"</definedName>
    <definedName name="Excel_BuiltIn_Print_Area_2_1">#REF!</definedName>
    <definedName name="Excel_BuiltIn_Print_Area_2_1_1" localSheetId="0">#REF!</definedName>
    <definedName name="Excel_BuiltIn_Print_Area_2_1_1" localSheetId="4">#REF!</definedName>
    <definedName name="Excel_BuiltIn_Print_Area_2_1_1">#REF!</definedName>
    <definedName name="Excel_BuiltIn_Print_Area_3_1" localSheetId="0">#REF!</definedName>
    <definedName name="Excel_BuiltIn_Print_Area_3_1" localSheetId="4">#REF!</definedName>
    <definedName name="Excel_BuiltIn_Print_Area_3_1">#REF!</definedName>
    <definedName name="Excel_BuiltIn_Print_Area_4_1">"$#REF!.$A$1:$F$326"</definedName>
    <definedName name="Excel_BuiltIn_Print_Area_5">"$#REF!.$A$1:$F$326"</definedName>
    <definedName name="Excel_BuiltIn_Print_Area_5_1" localSheetId="0">#REF!</definedName>
    <definedName name="Excel_BuiltIn_Print_Area_5_1" localSheetId="4">#REF!</definedName>
    <definedName name="Excel_BuiltIn_Print_Area_5_1">#REF!</definedName>
    <definedName name="Excel_BuiltIn_Print_Area_5_1_1" localSheetId="0">#REF!</definedName>
    <definedName name="Excel_BuiltIn_Print_Area_5_1_1" localSheetId="4">#REF!</definedName>
    <definedName name="Excel_BuiltIn_Print_Area_5_1_1">#REF!</definedName>
    <definedName name="Excel_BuiltIn_Print_Area_6">"$#REF!.$A$1:$F$326"</definedName>
    <definedName name="Excel_BuiltIn_Print_Area_6_1" localSheetId="0">#REF!</definedName>
    <definedName name="Excel_BuiltIn_Print_Area_6_1" localSheetId="4">#REF!</definedName>
    <definedName name="Excel_BuiltIn_Print_Area_6_1">#REF!</definedName>
    <definedName name="Excel_BuiltIn_Print_Area_7">"$#REF!.$A$1:$F$326"</definedName>
    <definedName name="Excel_BuiltIn_Print_Area_7_1">"$#REF!.$A$1:$F$320"</definedName>
    <definedName name="Excel_BuiltIn_Print_Area_8">"$#REF!.$A$1:$E$499"</definedName>
    <definedName name="Excel_BuiltIn_Print_Area_8_1" localSheetId="0">#REF!</definedName>
    <definedName name="Excel_BuiltIn_Print_Area_8_1" localSheetId="4">#REF!</definedName>
    <definedName name="Excel_BuiltIn_Print_Area_8_1">#REF!</definedName>
    <definedName name="Excel_BuiltIn_Print_Area_8_1_1" localSheetId="0">#REF!</definedName>
    <definedName name="Excel_BuiltIn_Print_Area_8_1_1" localSheetId="4">#REF!</definedName>
    <definedName name="Excel_BuiltIn_Print_Area_8_1_1">#REF!</definedName>
    <definedName name="Excel_BuiltIn_Print_Area_9_1">#REF!</definedName>
    <definedName name="Excel_BuiltIn_Print_Titles_1_1">#REF!</definedName>
    <definedName name="Excel_BuiltIn_Print_Titles_1_1_1">#REF!</definedName>
    <definedName name="Excel_BuiltIn_Print_Titles_1_3">#REF!</definedName>
    <definedName name="Excel_BuiltIn_Print_Titles_1_4">#REF!</definedName>
    <definedName name="Excel_BuiltIn_Print_Titles_10">#REF!</definedName>
    <definedName name="Excel_BuiltIn_Print_Titles_11">#REF!</definedName>
    <definedName name="Excel_BuiltIn_Print_Titles_12">#REF!</definedName>
    <definedName name="Excel_BuiltIn_Print_Titles_2">"$#REF!.$A$1:$AMJ$6"</definedName>
    <definedName name="Excel_BuiltIn_Print_Titles_2_1" localSheetId="0">"$#REF!.$A$1:$IV$5"</definedName>
    <definedName name="Excel_BuiltIn_Print_Titles_2_1" localSheetId="4">"$#REF!.$A$1:$IV$5"</definedName>
    <definedName name="Excel_BuiltIn_Print_Titles_2_1">#REF!</definedName>
    <definedName name="Excel_BuiltIn_Print_Titles_2_1_1" localSheetId="0">#REF!</definedName>
    <definedName name="Excel_BuiltIn_Print_Titles_2_1_1" localSheetId="4">#REF!</definedName>
    <definedName name="Excel_BuiltIn_Print_Titles_2_1_1">#REF!</definedName>
    <definedName name="Excel_BuiltIn_Print_Titles_3">"$#REF!.$A$1:$IV$5"</definedName>
    <definedName name="Excel_BuiltIn_Print_Titles_3_1">"$#REF!.$A$1:$AMJ$3"</definedName>
    <definedName name="Excel_BuiltIn_Print_Titles_4_1" localSheetId="0">#REF!</definedName>
    <definedName name="Excel_BuiltIn_Print_Titles_4_1" localSheetId="4">#REF!</definedName>
    <definedName name="Excel_BuiltIn_Print_Titles_4_1">#REF!</definedName>
    <definedName name="Excel_BuiltIn_Print_Titles_4_1_1">#REF!</definedName>
    <definedName name="Excel_BuiltIn_Print_Titles_4_1_3">#REF!</definedName>
    <definedName name="Excel_BuiltIn_Print_Titles_4_1_4">#REF!</definedName>
    <definedName name="Excel_BuiltIn_Print_Titles_5">#REF!</definedName>
    <definedName name="Excel_BuiltIn_Print_Titles_5_1">"$#REF!.$A$1:$AMJ$4"</definedName>
    <definedName name="Excel_BuiltIn_Print_Titles_6" localSheetId="0">#REF!</definedName>
    <definedName name="Excel_BuiltIn_Print_Titles_6" localSheetId="4">#REF!</definedName>
    <definedName name="Excel_BuiltIn_Print_Titles_6">#REF!</definedName>
    <definedName name="Excel_BuiltIn_Print_Titles_6_1" localSheetId="0">#REF!</definedName>
    <definedName name="Excel_BuiltIn_Print_Titles_6_1" localSheetId="4">#REF!</definedName>
    <definedName name="Excel_BuiltIn_Print_Titles_6_1">#REF!</definedName>
    <definedName name="Excel_BuiltIn_Print_Titles_6_1_1">#REF!</definedName>
    <definedName name="Excel_BuiltIn_Print_Titles_6_1_1_1">#REF!</definedName>
    <definedName name="Excel_BuiltIn_Print_Titles_7">#REF!</definedName>
    <definedName name="Excel_BuiltIn_Print_Titles_7_1">"$#REF!.$A$1:$AMJ$4"</definedName>
    <definedName name="Excel_BuiltIn_Print_Titles_8" localSheetId="0">#REF!</definedName>
    <definedName name="Excel_BuiltIn_Print_Titles_8" localSheetId="4">#REF!</definedName>
    <definedName name="Excel_BuiltIn_Print_Titles_8">#REF!</definedName>
    <definedName name="Excel_BuiltIn_Print_Titles_9" localSheetId="0">#REF!</definedName>
    <definedName name="Excel_BuiltIn_Print_Titles_9" localSheetId="4">#REF!</definedName>
    <definedName name="Excel_BuiltIn_Print_Titles_9">#REF!</definedName>
    <definedName name="FIRMA">[2]Osnova!$D$1</definedName>
    <definedName name="Globina">"$#REF!.$B$#REF!:$B$#REF!"</definedName>
    <definedName name="INZ">[2]Osnova!$B$5</definedName>
    <definedName name="JEZIK">[2]Ponudba!$D$1</definedName>
    <definedName name="JEZIKIZ">[2]Ponudba!$D$2</definedName>
    <definedName name="KABLI">[2]Osnova!$B$21</definedName>
    <definedName name="KOSEBA">[2]Osnova!$D$4</definedName>
    <definedName name="MATBRUTO">[2]Ponudba!$H$457</definedName>
    <definedName name="MATERIAL">[3]Osnova!$E$26</definedName>
    <definedName name="NACINPLACILA">[2]Osnova!$O$3:$O$12</definedName>
    <definedName name="NACINPLACILAST">[2]Osnova!$P$3:$P$12</definedName>
    <definedName name="narocilnica">[2]Osnova!$F$9</definedName>
    <definedName name="NarocPog">[2]Osnova!$F$8</definedName>
    <definedName name="OBJEKT">[2]Osnova!$B$17</definedName>
    <definedName name="PDELO">[2]Ponudba!$N$457</definedName>
    <definedName name="PMATERIAL">[2]Ponudba!$M$457</definedName>
    <definedName name="_xlnm.Print_Area" localSheetId="1">OH!$A$1:$G$662</definedName>
    <definedName name="_xlnm.Print_Area" localSheetId="4">Splošno!$A$1:$G$47</definedName>
    <definedName name="RABP">[4]Osnova!$I$19</definedName>
    <definedName name="RABSTN">[4]Osnova!$I$13</definedName>
    <definedName name="ROKDOBAVE">[2]Osnova!$M$3:$M$10</definedName>
    <definedName name="ROKIZVEDBE">[2]Osnova!$L$3:$L$10</definedName>
    <definedName name="Sirina">"$#REF!.$B$100:$B$110"</definedName>
    <definedName name="SKUPAJ">[2]Ponudba!$H$461</definedName>
    <definedName name="SKUPAJSR">[2]Ponudba!$H$464</definedName>
    <definedName name="SKUPAJSRDDV">[2]Osnova!$F$22</definedName>
    <definedName name="SKUPAJSREN">'[2]Ponudba-EN'!$H$22</definedName>
    <definedName name="SPECIFIKACIJA">[2]Osnova!$A$44</definedName>
    <definedName name="SPECIFIKACIJAEN">[2]Osnova!$B$44</definedName>
    <definedName name="SteviloKomadovGred">"$#REF!.$E$#REF!:$E$#REF!"</definedName>
    <definedName name="SteviloKomadovTockovnihTemeljev">"$#REF!.$E$100:$E$110"</definedName>
    <definedName name="STPON">[2]Osnova!$B$16</definedName>
    <definedName name="SUPERRABAT">[2]Osnova!$B$9</definedName>
    <definedName name="SUPERRABATSIT">[2]Ponudba!$H$463</definedName>
    <definedName name="TEZA">[2]Ponudba!$P$458</definedName>
    <definedName name="_xlnm.Print_Titles" localSheetId="1">OH!$1:$6</definedName>
    <definedName name="_xlnm.Print_Titles" localSheetId="2">PREZRAČEVANJE!$1:$6</definedName>
    <definedName name="_xlnm.Print_Titles" localSheetId="0">rekapitulacija!$1:$5</definedName>
    <definedName name="_xlnm.Print_Titles" localSheetId="4">Splošno!$1:$6</definedName>
    <definedName name="_xlnm.Print_Titles" localSheetId="3">VODA!$1:$6</definedName>
    <definedName name="URA">[2]Osnova!$B$6</definedName>
    <definedName name="VARIANTA">[2]Osnova!$B$13</definedName>
    <definedName name="Visina">"$#REF!.$D$100:$D$110"</definedName>
    <definedName name="ZAVAROVANJA">[2]Osnova!$N$3:$N$10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 i="5" l="1"/>
  <c r="F15" i="5"/>
  <c r="G47" i="4"/>
  <c r="F14" i="5"/>
  <c r="G16" i="1"/>
  <c r="G525" i="1"/>
  <c r="G390" i="1"/>
  <c r="G329" i="1"/>
  <c r="G244" i="1"/>
  <c r="G73" i="1"/>
  <c r="G52" i="1"/>
  <c r="G417" i="3"/>
  <c r="G13" i="2"/>
  <c r="G661" i="2"/>
  <c r="G612" i="2"/>
  <c r="G539" i="2"/>
  <c r="G453" i="2"/>
  <c r="G9" i="2" s="1"/>
  <c r="G374" i="2"/>
  <c r="G111" i="2"/>
  <c r="G491" i="1" l="1"/>
  <c r="G327" i="1"/>
  <c r="G279" i="1"/>
  <c r="G141" i="1"/>
  <c r="G41" i="4"/>
  <c r="G25" i="4"/>
  <c r="G23" i="4"/>
  <c r="G21" i="4"/>
  <c r="G228" i="2"/>
  <c r="G133" i="1" l="1"/>
  <c r="G119" i="1"/>
  <c r="G278" i="3"/>
  <c r="G413" i="3"/>
  <c r="G365" i="3" l="1"/>
  <c r="G347" i="3"/>
  <c r="G345" i="3"/>
  <c r="G344" i="3"/>
  <c r="G317" i="3"/>
  <c r="G324" i="3"/>
  <c r="G115" i="1"/>
  <c r="G82" i="1"/>
  <c r="G87" i="1"/>
  <c r="G322" i="1"/>
  <c r="G513" i="1" l="1"/>
  <c r="G510" i="1"/>
  <c r="G507" i="1"/>
  <c r="G504" i="1"/>
  <c r="G501" i="1"/>
  <c r="G496" i="1"/>
  <c r="G486" i="1"/>
  <c r="G448" i="1"/>
  <c r="G323" i="3"/>
  <c r="G331" i="3"/>
  <c r="G393" i="3" l="1"/>
  <c r="G477" i="1"/>
  <c r="G296" i="1"/>
  <c r="G236" i="1"/>
  <c r="G162" i="1"/>
  <c r="G145" i="1"/>
  <c r="G50" i="1"/>
  <c r="G46" i="1"/>
  <c r="G34" i="1"/>
  <c r="G353" i="3"/>
  <c r="G349" i="3"/>
  <c r="G342" i="3"/>
  <c r="G390" i="3"/>
  <c r="G385" i="3"/>
  <c r="G384" i="3"/>
  <c r="G386" i="3"/>
  <c r="G375" i="3"/>
  <c r="G374" i="3"/>
  <c r="G380" i="3"/>
  <c r="G379" i="3"/>
  <c r="G299" i="3"/>
  <c r="G211" i="3"/>
  <c r="G146" i="3"/>
  <c r="G409" i="3"/>
  <c r="G407" i="3"/>
  <c r="G403" i="3"/>
  <c r="G399" i="3"/>
  <c r="G398" i="3"/>
  <c r="G397" i="3"/>
  <c r="G373" i="3"/>
  <c r="G369" i="3"/>
  <c r="G361" i="3"/>
  <c r="G360" i="3"/>
  <c r="G359" i="3"/>
  <c r="G356" i="3"/>
  <c r="G355" i="3"/>
  <c r="G354" i="3"/>
  <c r="G352" i="3"/>
  <c r="G351" i="3"/>
  <c r="G350" i="3"/>
  <c r="G348" i="3"/>
  <c r="G346" i="3"/>
  <c r="G343" i="3"/>
  <c r="G335" i="3"/>
  <c r="G329" i="3"/>
  <c r="G319" i="3"/>
  <c r="G318" i="3"/>
  <c r="G316" i="3"/>
  <c r="G315" i="3"/>
  <c r="G311" i="3"/>
  <c r="G310" i="3"/>
  <c r="G309" i="3"/>
  <c r="G308" i="3"/>
  <c r="G307" i="3"/>
  <c r="G303" i="3"/>
  <c r="G301" i="3"/>
  <c r="G300" i="3"/>
  <c r="G298" i="3"/>
  <c r="G297" i="3"/>
  <c r="G296" i="3"/>
  <c r="G291" i="3"/>
  <c r="G275" i="3"/>
  <c r="G81" i="3"/>
  <c r="G18" i="3"/>
  <c r="G283" i="3" s="1"/>
  <c r="A18" i="3"/>
  <c r="G45" i="4"/>
  <c r="G43" i="4"/>
  <c r="G39" i="4"/>
  <c r="G37" i="4"/>
  <c r="G35" i="4"/>
  <c r="G33" i="4"/>
  <c r="G30" i="4"/>
  <c r="G27" i="4"/>
  <c r="G18" i="4"/>
  <c r="G15" i="4"/>
  <c r="G13" i="4"/>
  <c r="G11" i="4"/>
  <c r="G9" i="4"/>
  <c r="A9" i="4"/>
  <c r="G650" i="2"/>
  <c r="G648" i="2"/>
  <c r="G136" i="1"/>
  <c r="G11" i="3" l="1"/>
  <c r="G10" i="3"/>
  <c r="G12" i="3" s="1"/>
  <c r="A81" i="3"/>
  <c r="A11" i="4"/>
  <c r="A13" i="4" s="1"/>
  <c r="G589" i="2"/>
  <c r="G605" i="2"/>
  <c r="G604" i="2"/>
  <c r="G603" i="2"/>
  <c r="G535" i="2"/>
  <c r="G526" i="2"/>
  <c r="G513" i="2"/>
  <c r="G395" i="2"/>
  <c r="G394" i="2"/>
  <c r="G393" i="2"/>
  <c r="G392" i="2"/>
  <c r="G391" i="2"/>
  <c r="G382" i="2"/>
  <c r="G380" i="2"/>
  <c r="G381" i="2"/>
  <c r="G383" i="2"/>
  <c r="G379" i="2"/>
  <c r="F13" i="5" l="1"/>
  <c r="A15" i="4"/>
  <c r="G635" i="2"/>
  <c r="G619" i="2"/>
  <c r="G600" i="2"/>
  <c r="G598" i="2"/>
  <c r="G599" i="2"/>
  <c r="G575" i="2"/>
  <c r="A146" i="3" l="1"/>
  <c r="A18" i="4"/>
  <c r="B13" i="1"/>
  <c r="G334" i="1"/>
  <c r="A211" i="3" l="1"/>
  <c r="A21" i="4"/>
  <c r="A23" i="4" s="1"/>
  <c r="G515" i="2"/>
  <c r="A275" i="3" l="1"/>
  <c r="A278" i="3" s="1"/>
  <c r="A25" i="4"/>
  <c r="G507" i="2"/>
  <c r="G512" i="2"/>
  <c r="G511" i="2"/>
  <c r="G504" i="2"/>
  <c r="G484" i="2"/>
  <c r="G483" i="2"/>
  <c r="G482" i="2"/>
  <c r="G475" i="2"/>
  <c r="G474" i="2"/>
  <c r="G473" i="2"/>
  <c r="G472" i="2"/>
  <c r="G471" i="2"/>
  <c r="G469" i="2"/>
  <c r="G467" i="2"/>
  <c r="G276" i="1"/>
  <c r="G472" i="1"/>
  <c r="A27" i="4" l="1"/>
  <c r="G440" i="1"/>
  <c r="G417" i="1"/>
  <c r="G426" i="1"/>
  <c r="G414" i="1"/>
  <c r="G407" i="1"/>
  <c r="G404" i="1"/>
  <c r="G395" i="1"/>
  <c r="G317" i="1"/>
  <c r="G318" i="1"/>
  <c r="G320" i="1"/>
  <c r="G316" i="1"/>
  <c r="G304" i="1"/>
  <c r="A288" i="3" l="1"/>
  <c r="A293" i="3" s="1"/>
  <c r="A303" i="3" s="1"/>
  <c r="A305" i="3" s="1"/>
  <c r="A313" i="3" s="1"/>
  <c r="A30" i="4"/>
  <c r="A33" i="4" s="1"/>
  <c r="A35" i="4" s="1"/>
  <c r="A37" i="4" s="1"/>
  <c r="A39" i="4" s="1"/>
  <c r="A41" i="4" s="1"/>
  <c r="A43" i="4" s="1"/>
  <c r="A45" i="4" s="1"/>
  <c r="G294" i="1"/>
  <c r="G263" i="1"/>
  <c r="G257" i="1"/>
  <c r="G256" i="1"/>
  <c r="A321" i="3" l="1"/>
  <c r="A326" i="3" s="1"/>
  <c r="G286" i="1"/>
  <c r="G249" i="1"/>
  <c r="G252" i="1"/>
  <c r="G251" i="1"/>
  <c r="A331" i="3" l="1"/>
  <c r="A335" i="3" s="1"/>
  <c r="A338" i="3" s="1"/>
  <c r="A358" i="3" s="1"/>
  <c r="G129" i="1"/>
  <c r="G83" i="1"/>
  <c r="A363" i="3" l="1"/>
  <c r="A367" i="3" s="1"/>
  <c r="A371" i="3" s="1"/>
  <c r="G372" i="2"/>
  <c r="G343" i="2"/>
  <c r="G356" i="2"/>
  <c r="G610" i="2"/>
  <c r="G235" i="2"/>
  <c r="G232" i="2"/>
  <c r="G241" i="2"/>
  <c r="G238" i="2"/>
  <c r="G225" i="2"/>
  <c r="G223" i="2"/>
  <c r="G222" i="2"/>
  <c r="G132" i="2"/>
  <c r="G222" i="1"/>
  <c r="A377" i="3" l="1"/>
  <c r="A382" i="3" s="1"/>
  <c r="A388" i="3"/>
  <c r="A392" i="3" s="1"/>
  <c r="A395" i="3" s="1"/>
  <c r="A401" i="3" s="1"/>
  <c r="A405" i="3" s="1"/>
  <c r="A409" i="3" s="1"/>
  <c r="A413" i="3" s="1"/>
  <c r="A19" i="2"/>
  <c r="G658" i="2"/>
  <c r="G656" i="2"/>
  <c r="G647" i="2"/>
  <c r="G646" i="2"/>
  <c r="G645" i="2"/>
  <c r="G644" i="2"/>
  <c r="G641" i="2"/>
  <c r="G640" i="2"/>
  <c r="G639" i="2"/>
  <c r="G638" i="2"/>
  <c r="G637" i="2"/>
  <c r="G636" i="2"/>
  <c r="G625" i="2"/>
  <c r="G624" i="2"/>
  <c r="G623" i="2"/>
  <c r="G622" i="2"/>
  <c r="G621" i="2"/>
  <c r="G620" i="2"/>
  <c r="G607" i="2"/>
  <c r="G12" i="2" l="1"/>
  <c r="A109" i="2"/>
  <c r="A115" i="2" s="1"/>
  <c r="G544" i="2"/>
  <c r="G11" i="2" l="1"/>
  <c r="G520" i="2"/>
  <c r="G517" i="2"/>
  <c r="G494" i="2"/>
  <c r="G492" i="2"/>
  <c r="G490" i="2"/>
  <c r="G486" i="2"/>
  <c r="G470" i="2"/>
  <c r="G468" i="2"/>
  <c r="G440" i="2"/>
  <c r="G408" i="2"/>
  <c r="G446" i="2"/>
  <c r="G10" i="2" l="1"/>
  <c r="G371" i="2"/>
  <c r="G355" i="2"/>
  <c r="G358" i="2"/>
  <c r="G357" i="2"/>
  <c r="G339" i="2"/>
  <c r="G349" i="2"/>
  <c r="G351" i="2"/>
  <c r="G350" i="2"/>
  <c r="G346" i="2"/>
  <c r="G340" i="2"/>
  <c r="G450" i="2"/>
  <c r="G448" i="2"/>
  <c r="G444" i="2"/>
  <c r="G432" i="2"/>
  <c r="G417" i="2"/>
  <c r="G415" i="2"/>
  <c r="G345" i="2"/>
  <c r="G344" i="2"/>
  <c r="G370" i="2"/>
  <c r="G400" i="2"/>
  <c r="G397" i="2"/>
  <c r="G360" i="2"/>
  <c r="G328" i="2"/>
  <c r="G313" i="2"/>
  <c r="G298" i="2"/>
  <c r="G283" i="2"/>
  <c r="G268" i="2"/>
  <c r="G253" i="2"/>
  <c r="G245" i="2" l="1"/>
  <c r="G115" i="2"/>
  <c r="G128" i="2"/>
  <c r="G125" i="2"/>
  <c r="G122" i="2"/>
  <c r="G119" i="2"/>
  <c r="G113" i="2"/>
  <c r="G112" i="2"/>
  <c r="G19" i="2"/>
  <c r="A119" i="2" l="1"/>
  <c r="G522" i="1"/>
  <c r="G519" i="1"/>
  <c r="G466" i="1"/>
  <c r="G459" i="1"/>
  <c r="G456" i="1"/>
  <c r="F12" i="5" l="1"/>
  <c r="A122" i="2"/>
  <c r="A125" i="2" s="1"/>
  <c r="A128" i="2" s="1"/>
  <c r="G289" i="1"/>
  <c r="G268" i="1"/>
  <c r="G267" i="1"/>
  <c r="G265" i="1"/>
  <c r="A132" i="2" l="1"/>
  <c r="A220" i="2" l="1"/>
  <c r="G134" i="1"/>
  <c r="G127" i="1"/>
  <c r="G125" i="1"/>
  <c r="G121" i="1"/>
  <c r="G233" i="1"/>
  <c r="G231" i="1"/>
  <c r="G159" i="1"/>
  <c r="G149" i="1"/>
  <c r="G209" i="1"/>
  <c r="A225" i="2" l="1"/>
  <c r="G118" i="1"/>
  <c r="G117" i="1"/>
  <c r="G112" i="1"/>
  <c r="G111" i="1"/>
  <c r="G110" i="1"/>
  <c r="G109" i="1"/>
  <c r="G108" i="1"/>
  <c r="G105" i="1"/>
  <c r="G104" i="1"/>
  <c r="G103" i="1"/>
  <c r="G102" i="1"/>
  <c r="G101" i="1"/>
  <c r="G91" i="1"/>
  <c r="G90" i="1"/>
  <c r="G89" i="1"/>
  <c r="G88" i="1"/>
  <c r="A228" i="2" l="1"/>
  <c r="G516" i="1"/>
  <c r="G432" i="1"/>
  <c r="G429" i="1"/>
  <c r="G319" i="1"/>
  <c r="G314" i="1"/>
  <c r="G312" i="1"/>
  <c r="G310" i="1"/>
  <c r="G306" i="1"/>
  <c r="G302" i="1"/>
  <c r="G300" i="1"/>
  <c r="G292" i="1"/>
  <c r="G273" i="1"/>
  <c r="G270" i="1"/>
  <c r="G262" i="1"/>
  <c r="G261" i="1"/>
  <c r="G259" i="1"/>
  <c r="G254" i="1"/>
  <c r="G242" i="1"/>
  <c r="G240" i="1"/>
  <c r="G238" i="1"/>
  <c r="G228" i="1"/>
  <c r="G196" i="1"/>
  <c r="G193" i="1"/>
  <c r="G187" i="1"/>
  <c r="G182" i="1"/>
  <c r="G178" i="1"/>
  <c r="G174" i="1"/>
  <c r="G171" i="1"/>
  <c r="G168" i="1"/>
  <c r="G116" i="1"/>
  <c r="G71" i="1"/>
  <c r="G69" i="1"/>
  <c r="G65" i="1"/>
  <c r="G63" i="1"/>
  <c r="G61" i="1"/>
  <c r="G57" i="1"/>
  <c r="G48" i="1"/>
  <c r="G36" i="1"/>
  <c r="G32" i="1"/>
  <c r="G29" i="1"/>
  <c r="G26" i="1"/>
  <c r="G23" i="1"/>
  <c r="G20" i="1"/>
  <c r="A20" i="1"/>
  <c r="B15" i="1"/>
  <c r="B14" i="1"/>
  <c r="B12" i="1"/>
  <c r="B10" i="1"/>
  <c r="G14" i="1" l="1"/>
  <c r="A232" i="2"/>
  <c r="G11" i="1"/>
  <c r="G10" i="1"/>
  <c r="G12" i="1"/>
  <c r="G15" i="1"/>
  <c r="A23" i="1"/>
  <c r="A26" i="1" s="1"/>
  <c r="A29" i="1" s="1"/>
  <c r="G13" i="1" l="1"/>
  <c r="A235" i="2"/>
  <c r="A32" i="1"/>
  <c r="F17" i="5" l="1"/>
  <c r="A34" i="1"/>
  <c r="A238" i="2"/>
  <c r="A36" i="1" l="1"/>
  <c r="A241" i="2"/>
  <c r="A46" i="1" l="1"/>
  <c r="A245" i="2"/>
  <c r="A48" i="1" l="1"/>
  <c r="A50" i="1" s="1"/>
  <c r="A57" i="1" s="1"/>
  <c r="A253" i="2"/>
  <c r="A61" i="1" l="1"/>
  <c r="A63" i="1" s="1"/>
  <c r="A268" i="2"/>
  <c r="A283" i="2" l="1"/>
  <c r="A65" i="1"/>
  <c r="A69" i="1" s="1"/>
  <c r="A71" i="1" s="1"/>
  <c r="A298" i="2" l="1"/>
  <c r="A78" i="1"/>
  <c r="A85" i="1"/>
  <c r="A93" i="1" l="1"/>
  <c r="A114" i="1" s="1"/>
  <c r="A313" i="2"/>
  <c r="A328" i="2" l="1"/>
  <c r="A121" i="1"/>
  <c r="A337" i="2" l="1"/>
  <c r="A125" i="1"/>
  <c r="A342" i="2" l="1"/>
  <c r="A127" i="1"/>
  <c r="A348" i="2" l="1"/>
  <c r="A129" i="1"/>
  <c r="A353" i="2" l="1"/>
  <c r="A132" i="1"/>
  <c r="A136" i="1" l="1"/>
  <c r="A141" i="1" s="1"/>
  <c r="A360" i="2"/>
  <c r="A145" i="1" l="1"/>
  <c r="A149" i="1" s="1"/>
  <c r="A367" i="2"/>
  <c r="A376" i="2" s="1"/>
  <c r="A385" i="2" s="1"/>
  <c r="A397" i="2" s="1"/>
  <c r="A159" i="1" l="1"/>
  <c r="A162" i="1" s="1"/>
  <c r="A168" i="1" l="1"/>
  <c r="A171" i="1" s="1"/>
  <c r="A400" i="2"/>
  <c r="A408" i="2" l="1"/>
  <c r="A174" i="1"/>
  <c r="A415" i="2" l="1"/>
  <c r="A417" i="2"/>
  <c r="A178" i="1"/>
  <c r="A432" i="2" l="1"/>
  <c r="A440" i="2" s="1"/>
  <c r="A444" i="2" s="1"/>
  <c r="A182" i="1"/>
  <c r="A446" i="2" l="1"/>
  <c r="A450" i="2" s="1"/>
  <c r="A448" i="2"/>
  <c r="A187" i="1"/>
  <c r="A193" i="1" s="1"/>
  <c r="A196" i="1" s="1"/>
  <c r="A209" i="1" s="1"/>
  <c r="A222" i="1" l="1"/>
  <c r="A228" i="1" s="1"/>
  <c r="A231" i="1" s="1"/>
  <c r="A233" i="1" s="1"/>
  <c r="A238" i="1" s="1"/>
  <c r="A240" i="1" s="1"/>
  <c r="A242" i="1" s="1"/>
  <c r="A460" i="2"/>
  <c r="A249" i="1" l="1"/>
  <c r="A254" i="1" s="1"/>
  <c r="A259" i="1" l="1"/>
  <c r="A265" i="1" s="1"/>
  <c r="A270" i="1" s="1"/>
  <c r="A273" i="1" s="1"/>
  <c r="A276" i="1" s="1"/>
  <c r="A279" i="1" l="1"/>
  <c r="A286" i="1" l="1"/>
  <c r="A477" i="2"/>
  <c r="A486" i="2" s="1"/>
  <c r="A490" i="2" s="1"/>
  <c r="A492" i="2" s="1"/>
  <c r="A289" i="1" l="1"/>
  <c r="A292" i="1" s="1"/>
  <c r="A296" i="1" l="1"/>
  <c r="A300" i="1" s="1"/>
  <c r="A302" i="1" s="1"/>
  <c r="A494" i="2"/>
  <c r="A504" i="2" s="1"/>
  <c r="A507" i="2" s="1"/>
  <c r="A510" i="2" s="1"/>
  <c r="A515" i="2" s="1"/>
  <c r="A517" i="2" s="1"/>
  <c r="A306" i="1" l="1"/>
  <c r="A310" i="1" s="1"/>
  <c r="A312" i="1" s="1"/>
  <c r="A314" i="1" s="1"/>
  <c r="A322" i="1" s="1"/>
  <c r="A327" i="1" s="1"/>
  <c r="A520" i="2"/>
  <c r="A526" i="2" l="1"/>
  <c r="A535" i="2" s="1"/>
  <c r="A544" i="2" l="1"/>
  <c r="A575" i="2" s="1"/>
  <c r="A334" i="1"/>
  <c r="A395" i="1" s="1"/>
  <c r="A404" i="1" s="1"/>
  <c r="A407" i="1" s="1"/>
  <c r="A414" i="1" s="1"/>
  <c r="A417" i="1" s="1"/>
  <c r="A426" i="1" s="1"/>
  <c r="A589" i="2" l="1"/>
  <c r="A593" i="2" s="1"/>
  <c r="A602" i="2" l="1"/>
  <c r="A607" i="2" s="1"/>
  <c r="A610" i="2" s="1"/>
  <c r="A429" i="1"/>
  <c r="A617" i="2" l="1"/>
  <c r="A627" i="2" s="1"/>
  <c r="A643" i="2" s="1"/>
  <c r="A650" i="2" s="1"/>
  <c r="A654" i="2" s="1"/>
  <c r="A658" i="2" s="1"/>
  <c r="A432" i="1"/>
  <c r="A440" i="1" l="1"/>
  <c r="A448" i="1" s="1"/>
  <c r="A456" i="1" l="1"/>
  <c r="A459" i="1" s="1"/>
  <c r="A466" i="1" s="1"/>
  <c r="A472" i="1" l="1"/>
  <c r="A477" i="1" l="1"/>
  <c r="A486" i="1" l="1"/>
  <c r="A491" i="1" s="1"/>
  <c r="A496" i="1" l="1"/>
  <c r="A501" i="1" s="1"/>
  <c r="A504" i="1" s="1"/>
  <c r="A507" i="1" s="1"/>
  <c r="A510" i="1" s="1"/>
  <c r="A513" i="1" s="1"/>
  <c r="A516" i="1" l="1"/>
  <c r="A519" i="1" s="1"/>
  <c r="A522" i="1" s="1"/>
</calcChain>
</file>

<file path=xl/sharedStrings.xml><?xml version="1.0" encoding="utf-8"?>
<sst xmlns="http://schemas.openxmlformats.org/spreadsheetml/2006/main" count="1784" uniqueCount="1089">
  <si>
    <t xml:space="preserve">projekt: </t>
  </si>
  <si>
    <t>PZI - strojne instalacije</t>
  </si>
  <si>
    <t>objekt:</t>
  </si>
  <si>
    <t>investitor:</t>
  </si>
  <si>
    <t>zap.št.</t>
  </si>
  <si>
    <t xml:space="preserve">podroben opis </t>
  </si>
  <si>
    <t>količina</t>
  </si>
  <si>
    <t>enota</t>
  </si>
  <si>
    <t>cena/enoto</t>
  </si>
  <si>
    <t>cena</t>
  </si>
  <si>
    <t>INTERNI ZUNANJI VODOVOD</t>
  </si>
  <si>
    <t>VODOVODNI PRIKLJUČEK</t>
  </si>
  <si>
    <r>
      <rPr>
        <b/>
        <sz val="10"/>
        <rFont val="Arial Narrow"/>
        <family val="2"/>
      </rPr>
      <t>Pripravljalna dela</t>
    </r>
    <r>
      <rPr>
        <sz val="10"/>
        <rFont val="Arial Narrow"/>
        <family val="2"/>
        <charset val="238"/>
      </rPr>
      <t xml:space="preserve"> za izvedbo priključkov, to je določitev pozicije priključka na obstoječem javnem vod. omrežju (2x) ob sodelovanju predstavnikov upravljalca</t>
    </r>
  </si>
  <si>
    <t>ur</t>
  </si>
  <si>
    <t>(ocena)</t>
  </si>
  <si>
    <r>
      <rPr>
        <b/>
        <sz val="10"/>
        <rFont val="Arial Narrow"/>
        <family val="2"/>
      </rPr>
      <t>Zapora obstoječega javnega vod. omrežja</t>
    </r>
    <r>
      <rPr>
        <sz val="10"/>
        <rFont val="Arial Narrow"/>
        <family val="2"/>
        <charset val="238"/>
      </rPr>
      <t xml:space="preserve"> na mestu izvedbe novega priključka (DN50), izpraznitev ter ponovno polnjenje po končanih delih, vključno razrez (2x) in priprava koncev cevi za izvedbo odcepa</t>
    </r>
  </si>
  <si>
    <t>kpl</t>
  </si>
  <si>
    <t>1</t>
  </si>
  <si>
    <t>DN50</t>
  </si>
  <si>
    <r>
      <rPr>
        <b/>
        <sz val="10"/>
        <rFont val="Arial Narrow"/>
        <family val="2"/>
      </rPr>
      <t>Polietilenske cevi za vodovod</t>
    </r>
    <r>
      <rPr>
        <sz val="10"/>
        <rFont val="Arial Narrow"/>
        <family val="2"/>
        <charset val="238"/>
      </rPr>
      <t>e po SIST ISO 4427 in SIST EN 12201-1/2, cevi položene v izkopanem jarku na pripravljeno podlago, vključno ves potreben pomožni material ter spojni material (zobate spojke), vključno zaščitna cev DN100/6bar(enake dolžine)</t>
    </r>
  </si>
  <si>
    <t>m</t>
  </si>
  <si>
    <t>PE100-d63 (DN50)/12,5bar</t>
  </si>
  <si>
    <r>
      <rPr>
        <b/>
        <sz val="10"/>
        <rFont val="Arial Narrow"/>
        <family val="2"/>
      </rPr>
      <t>PVC opozorilni trak</t>
    </r>
    <r>
      <rPr>
        <sz val="10"/>
        <rFont val="Arial Narrow"/>
        <family val="2"/>
        <charset val="238"/>
      </rPr>
      <t xml:space="preserve"> s kovinskim vložkom ter ponavljajočim se napisom #POZOR-VODOVOD#, položen ca 30cm nad temenom zaščitne cevi</t>
    </r>
  </si>
  <si>
    <t>- 1 kos hor. vodomer za hladno vodo z daljinskim odčitavanjem</t>
  </si>
  <si>
    <t>(vrsto in tip vodomera ter daljinskega odčitavanja preveriti pri upravljalcu vodovodnega omrežja)</t>
  </si>
  <si>
    <t>- pritrdilni in tesnilni material</t>
  </si>
  <si>
    <t xml:space="preserve">   skupaj</t>
  </si>
  <si>
    <r>
      <rPr>
        <b/>
        <sz val="10"/>
        <rFont val="Arial Narrow"/>
        <family val="2"/>
      </rPr>
      <t>Tlačni preizkusi vodovodne instalacije,</t>
    </r>
    <r>
      <rPr>
        <sz val="10"/>
        <rFont val="Arial Narrow"/>
        <family val="2"/>
        <charset val="238"/>
      </rPr>
      <t xml:space="preserve"> vključno izpiranje in dezinfekcija vodovodne instalacije, vklučno s certifikatom</t>
    </r>
  </si>
  <si>
    <t>VODOVODNI PRIKLJUČEK- SKUPAJ</t>
  </si>
  <si>
    <t>Polietilenske cevi za vodovode po SIST ISO 4427 in SIST EN 12201-1/2, cevi položene v izkopanem jarku na pripravljeno podlago, vključno ves potreben pomožni material ter spojni material (zobate spojke), vključno zaščitna cev DN100/6bar(enake dolžine)</t>
  </si>
  <si>
    <r>
      <rPr>
        <b/>
        <sz val="10"/>
        <rFont val="Arial Narrow"/>
        <family val="2"/>
      </rPr>
      <t>PVC opozorilni trak s kovinskim vložkom</t>
    </r>
    <r>
      <rPr>
        <sz val="10"/>
        <rFont val="Arial Narrow"/>
        <family val="2"/>
        <charset val="238"/>
      </rPr>
      <t xml:space="preserve"> ter ponavljajočim se napisom #POZOR-VODOVOD#, položen ca 30cm nad temenom zaščitne cevi</t>
    </r>
  </si>
  <si>
    <r>
      <rPr>
        <b/>
        <sz val="10"/>
        <rFont val="Arial Narrow"/>
        <family val="2"/>
      </rPr>
      <t>Zaščitna cev</t>
    </r>
    <r>
      <rPr>
        <sz val="10"/>
        <rFont val="Arial Narrow"/>
        <family val="2"/>
        <charset val="238"/>
      </rPr>
      <t xml:space="preserve"> DN100/6bar</t>
    </r>
  </si>
  <si>
    <r>
      <rPr>
        <b/>
        <sz val="10"/>
        <rFont val="Arial Narrow"/>
        <family val="2"/>
      </rPr>
      <t>Izvedba vodotesnega prehoda skozi AB</t>
    </r>
    <r>
      <rPr>
        <sz val="10"/>
        <rFont val="Arial Narrow"/>
        <family val="2"/>
        <charset val="238"/>
      </rPr>
      <t xml:space="preserve"> ploščo debeline 300mm </t>
    </r>
  </si>
  <si>
    <t>za zaščitno cevi DN100, vključno tesnenje med zaščitno cevjo ter vodovodno cevjo</t>
  </si>
  <si>
    <t>(vstop vodovodne cevi v objekt)</t>
  </si>
  <si>
    <r>
      <rPr>
        <b/>
        <sz val="10"/>
        <rFont val="Arial Narrow"/>
        <family val="2"/>
      </rPr>
      <t>Tlačni preizkusi vodovodne instalacije</t>
    </r>
    <r>
      <rPr>
        <sz val="10"/>
        <rFont val="Arial Narrow"/>
        <family val="2"/>
        <charset val="238"/>
      </rPr>
      <t>, vključno izpiranje in dezinfekcija vodovodne instalacije, vklučno s certifikatom</t>
    </r>
  </si>
  <si>
    <t>kg</t>
  </si>
  <si>
    <t>INTERNI ZUNANJI VODOVOD - SKUPAJ</t>
  </si>
  <si>
    <t>INTERNI VODOVOD</t>
  </si>
  <si>
    <t>kos</t>
  </si>
  <si>
    <r>
      <rPr>
        <b/>
        <sz val="10"/>
        <rFont val="Arial Narrow"/>
        <family val="2"/>
        <charset val="238"/>
      </rPr>
      <t xml:space="preserve">Krogelni ventil </t>
    </r>
    <r>
      <rPr>
        <sz val="10"/>
        <rFont val="Arial Narrow"/>
        <family val="2"/>
        <charset val="238"/>
      </rPr>
      <t>z ročico zelen barve ter navojnim priključkom</t>
    </r>
  </si>
  <si>
    <r>
      <rPr>
        <b/>
        <sz val="10"/>
        <rFont val="Arial Narrow"/>
        <family val="2"/>
        <charset val="238"/>
      </rPr>
      <t xml:space="preserve">Povratni ventil za pitno vodo </t>
    </r>
    <r>
      <rPr>
        <sz val="10"/>
        <rFont val="Arial Narrow"/>
        <family val="2"/>
        <charset val="238"/>
      </rPr>
      <t>do 30st.C,  navojne izvedbe, vključno spojni in pritrdilni material</t>
    </r>
  </si>
  <si>
    <r>
      <rPr>
        <b/>
        <sz val="10"/>
        <rFont val="Arial Narrow"/>
        <family val="2"/>
        <charset val="238"/>
      </rPr>
      <t xml:space="preserve">Povratni ventil za pitno vodo </t>
    </r>
    <r>
      <rPr>
        <sz val="10"/>
        <rFont val="Arial Narrow"/>
        <family val="2"/>
        <charset val="238"/>
      </rPr>
      <t>do 110st.C,  navojne izvedbe, vključno spojni in pritrdilni material</t>
    </r>
  </si>
  <si>
    <r>
      <rPr>
        <b/>
        <sz val="10"/>
        <rFont val="Arial Narrow"/>
        <family val="2"/>
      </rPr>
      <t>Ms podometni krogelni ventil</t>
    </r>
    <r>
      <rPr>
        <sz val="10"/>
        <rFont val="Arial Narrow"/>
        <family val="2"/>
        <charset val="238"/>
      </rPr>
      <t xml:space="preserve"> s pokromano kapo in rozeto</t>
    </r>
  </si>
  <si>
    <t xml:space="preserve">R 1/2 </t>
  </si>
  <si>
    <t>DN 50</t>
  </si>
  <si>
    <r>
      <rPr>
        <b/>
        <sz val="10"/>
        <rFont val="Arial Narrow"/>
        <family val="2"/>
      </rPr>
      <t>Ms pokrom.  Stenski krogelni izpustni venti</t>
    </r>
    <r>
      <rPr>
        <sz val="10"/>
        <rFont val="Arial Narrow"/>
        <family val="2"/>
        <charset val="238"/>
      </rPr>
      <t>l z ročico ter nastavkom za priključitev gum. cevi (pralni, pomivalni stroj)</t>
    </r>
  </si>
  <si>
    <r>
      <rPr>
        <b/>
        <sz val="10"/>
        <rFont val="Arial Narrow"/>
        <family val="2"/>
        <charset val="238"/>
      </rPr>
      <t>Zaprta ekspanzijska posoda</t>
    </r>
    <r>
      <rPr>
        <sz val="10"/>
        <rFont val="Arial Narrow"/>
        <family val="2"/>
        <charset val="238"/>
      </rPr>
      <t xml:space="preserve"> za sanitarno vodo. </t>
    </r>
  </si>
  <si>
    <t>Varnostni ventil</t>
  </si>
  <si>
    <t>DN 20 / 6,0 bar</t>
  </si>
  <si>
    <t>Galvanski nevtralizator vodnega kamna in korozije</t>
  </si>
  <si>
    <t>1500 mikron inox filter mrežica</t>
  </si>
  <si>
    <t>magnetni filter</t>
  </si>
  <si>
    <t>galvanski nevtralizator vodnega kamna in korozije</t>
  </si>
  <si>
    <t>permanentni magnet</t>
  </si>
  <si>
    <t>POLAR žrtvena anoda</t>
  </si>
  <si>
    <t>max temperatura 180°C</t>
  </si>
  <si>
    <t>delovni/testni tlak 25/40 bar</t>
  </si>
  <si>
    <r>
      <rPr>
        <b/>
        <sz val="10"/>
        <color indexed="8"/>
        <rFont val="Arial Narrow"/>
        <family val="2"/>
        <charset val="238"/>
      </rPr>
      <t>Izpiranje cevovodov</t>
    </r>
    <r>
      <rPr>
        <sz val="10"/>
        <color indexed="8"/>
        <rFont val="Arial Narrow"/>
        <family val="2"/>
        <charset val="238"/>
      </rPr>
      <t xml:space="preserve"> s čisto vodo</t>
    </r>
  </si>
  <si>
    <t>Tlačni preizkus cevovodov</t>
  </si>
  <si>
    <r>
      <rPr>
        <b/>
        <sz val="10"/>
        <rFont val="Arial Narrow"/>
        <family val="2"/>
        <charset val="238"/>
      </rPr>
      <t>Dezinfekcija</t>
    </r>
    <r>
      <rPr>
        <sz val="10"/>
        <rFont val="Arial Narrow"/>
        <family val="2"/>
        <charset val="238"/>
      </rPr>
      <t xml:space="preserve"> vodovodne instalacije, vključno dezinfekcijsko sredstvo ter izdaja potrdila o primernosti vode za pitje na podlagi kem. analize</t>
    </r>
  </si>
  <si>
    <t>INTERNI VODOVOD - SKUPAJ</t>
  </si>
  <si>
    <t>FEKALNA ODTOČNA KANALIZACIJA</t>
  </si>
  <si>
    <t>Enako le vel. DN 100</t>
  </si>
  <si>
    <t>Enako le vel. d75</t>
  </si>
  <si>
    <t>Enako le vel. d110</t>
  </si>
  <si>
    <t>PP podometni kondenčni sifon</t>
  </si>
  <si>
    <t>Podometni sifon za kondenzat klima naprav za proti smradu zanesljiv odvod kondenzata v kanalizacijo. Prozoren kasetni vložek zanesljiv proti izsušitvi in z možnostjo čiščenja. Priključek možen za cevi zunanjega premera Ø 20 – 32 mm (minimalno – notranji premer 18 mm). Gradbena zaščita skrajšljiva na globino vgradnje. Minimalna globina vgradnje 60 mm.</t>
  </si>
  <si>
    <t>Vključno z loputo proti neprijetnemu vonju za talni odtok ter pritrdilni in tesnilni material</t>
  </si>
  <si>
    <r>
      <rPr>
        <b/>
        <sz val="10"/>
        <color indexed="8"/>
        <rFont val="Arial Narrow"/>
        <family val="2"/>
        <charset val="238"/>
      </rPr>
      <t>Odzračna strešna kapa</t>
    </r>
    <r>
      <rPr>
        <sz val="10"/>
        <color indexed="8"/>
        <rFont val="Arial Narrow"/>
        <family val="2"/>
        <charset val="238"/>
      </rPr>
      <t xml:space="preserve"> (vodotesni prehod skozi streho dobavi in izvede krovec) - namesti se samo odzračna cev v namenski prehod)</t>
    </r>
  </si>
  <si>
    <t>d110</t>
  </si>
  <si>
    <r>
      <rPr>
        <b/>
        <sz val="10"/>
        <color theme="1"/>
        <rFont val="Arial Narrow"/>
        <family val="2"/>
      </rPr>
      <t>PP stenski podometni sifon za pralni oz. Pomivalni stro</t>
    </r>
    <r>
      <rPr>
        <sz val="10"/>
        <color theme="1"/>
        <rFont val="Arial Narrow"/>
        <family val="2"/>
        <charset val="238"/>
      </rPr>
      <t>j s pokrom. ploščico 15/15cm ter odtokom DN50
vključno pritrdilni in tesnilni material</t>
    </r>
  </si>
  <si>
    <r>
      <rPr>
        <b/>
        <sz val="10"/>
        <color theme="1"/>
        <rFont val="Arial Narrow"/>
        <family val="2"/>
      </rPr>
      <t>PP čistilni kos</t>
    </r>
    <r>
      <rPr>
        <sz val="10"/>
        <color theme="1"/>
        <rFont val="Arial Narrow"/>
        <family val="2"/>
      </rPr>
      <t xml:space="preserve"> z okroglo odprtino
vključno pritrdilni in tesnilni material</t>
    </r>
  </si>
  <si>
    <r>
      <rPr>
        <b/>
        <sz val="10"/>
        <rFont val="Arial Narrow"/>
        <family val="2"/>
      </rPr>
      <t>Revizijska vratca</t>
    </r>
    <r>
      <rPr>
        <sz val="10"/>
        <rFont val="Arial Narrow"/>
        <family val="2"/>
      </rPr>
      <t>, vključno protiokvir</t>
    </r>
  </si>
  <si>
    <t>(material in barva po izbiri arhitekta oz. Investitorja)</t>
  </si>
  <si>
    <t>Dimenzije 30x30,vgradnja v opečno steno</t>
  </si>
  <si>
    <r>
      <rPr>
        <b/>
        <sz val="10"/>
        <rFont val="Arial Narrow"/>
        <family val="2"/>
        <charset val="238"/>
      </rPr>
      <t>Požarna zapora RS90</t>
    </r>
    <r>
      <rPr>
        <sz val="10"/>
        <rFont val="Arial Narrow"/>
        <family val="2"/>
        <charset val="238"/>
      </rPr>
      <t xml:space="preserve"> (S90, R90, EI90) za odtočne cevi, skupaj z označevalno ploščo ter pritrdilnim materialom</t>
    </r>
  </si>
  <si>
    <r>
      <rPr>
        <b/>
        <sz val="10"/>
        <color indexed="8"/>
        <rFont val="Arial Narrow"/>
        <family val="2"/>
      </rPr>
      <t>Tlačni preizkusi</t>
    </r>
    <r>
      <rPr>
        <sz val="10"/>
        <color indexed="8"/>
        <rFont val="Arial Narrow"/>
        <family val="2"/>
        <charset val="238"/>
      </rPr>
      <t xml:space="preserve">  odtočne kanalizacije, vključno izpiranjem, posnetek s kameno ter predaja posnetka investitorju (na CD, USB...)</t>
    </r>
  </si>
  <si>
    <t>FEKALNA ODTOČNA KANALIZACIJA - SKUPAJ</t>
  </si>
  <si>
    <t>SANITARNA OPREMA</t>
  </si>
  <si>
    <t>Stenski pisoar, vključno:</t>
  </si>
  <si>
    <t>Dodatna oprema umivalnika, ogledalo po načrtu opreme, vključno:</t>
  </si>
  <si>
    <t>Keram. trokadero, vključno:</t>
  </si>
  <si>
    <t>SANITARNA OPREMA - SKUPAJ</t>
  </si>
  <si>
    <t xml:space="preserve">          DN40 , Qnaz =10,0 m3/h, Qmax = 20,0 m3/h</t>
  </si>
  <si>
    <t>- 1 kpl cevnih povezav, DN40</t>
  </si>
  <si>
    <t>Izvedba priključnega voda objekta – od jaška do vstopa v objekt</t>
  </si>
  <si>
    <t>fi 63 x 6,0 mm</t>
  </si>
  <si>
    <t>fi 50 x 4,5</t>
  </si>
  <si>
    <t>fi 40 x 4,0</t>
  </si>
  <si>
    <t>fi 32 x 3,0</t>
  </si>
  <si>
    <t>fi 25 x 2,5</t>
  </si>
  <si>
    <t>fi 20 x 2,25</t>
  </si>
  <si>
    <r>
      <rPr>
        <b/>
        <sz val="10"/>
        <rFont val="Arial Narrow"/>
        <family val="2"/>
        <charset val="238"/>
      </rPr>
      <t>Toplotna izolacija</t>
    </r>
    <r>
      <rPr>
        <sz val="10"/>
        <rFont val="Arial Narrow"/>
        <family val="2"/>
      </rPr>
      <t xml:space="preserve"> iz cevakov z zaprtocelično izolacijo iz sintetičnega kavčuka z visoko upornostjo proti difuziji vodne pare in nizko toplotno prevodnostjo. Vključno s samolepilnimi trakovi in lepilom. Material je samougasljiv, ne kaplja in ne širi ognja. </t>
    </r>
  </si>
  <si>
    <t>Tehnični podatki:</t>
  </si>
  <si>
    <t>-          toplotna prevodnost  λ ≤ 0,034 W/m.K pri 0 °C</t>
  </si>
  <si>
    <t>-          koeficient upora proti difuziji vodne pare je μ ≥ 10.000</t>
  </si>
  <si>
    <t>-          za temperaturno področje od -50°C do + 110°C</t>
  </si>
  <si>
    <t>-          požarni razred B-s3,d0 po EN 13501-1</t>
  </si>
  <si>
    <t>za cevi hladne vode:</t>
  </si>
  <si>
    <t>za cev d20 debeline 9 mm</t>
  </si>
  <si>
    <t>za cev d25 debeline 13 mm</t>
  </si>
  <si>
    <t>za cev d32 debeline 13 mm</t>
  </si>
  <si>
    <t>za cev d40 debeline 19 mm</t>
  </si>
  <si>
    <t>za cev d50 debeline 19 mm</t>
  </si>
  <si>
    <t>za cevi tople vode in cirkulacije:</t>
  </si>
  <si>
    <t>za cev d20 debeline 13 mm</t>
  </si>
  <si>
    <t>za cev d32 debeline 19 mm</t>
  </si>
  <si>
    <t>za cev d50 debeline 25 mm</t>
  </si>
  <si>
    <t>Volumen bojlerja: 1500 l</t>
  </si>
  <si>
    <t>D×H (z izolacijo)= 1000 × 2215 mm</t>
  </si>
  <si>
    <t>Kot npr.: Austria Email VT 1500 FRM</t>
  </si>
  <si>
    <t>Cirkulacijska črpalka za sanitarno toplo vodo</t>
  </si>
  <si>
    <t>N: 7 - 160 W; 230 V, 1,05 A</t>
  </si>
  <si>
    <t>priključek: 1 1/4''</t>
  </si>
  <si>
    <t>Priprava tople sanitarne vode - bojler</t>
  </si>
  <si>
    <t>max temperatura 120°C</t>
  </si>
  <si>
    <t>nominalni pretok: 2,8 m3/h</t>
  </si>
  <si>
    <t>kapaciteta 1,0 - 4,5 m3/h</t>
  </si>
  <si>
    <t>priključek: 3/4''</t>
  </si>
  <si>
    <t>Sistem termične dezinfekcije sanitarne tople vode:</t>
  </si>
  <si>
    <t>Večfunkcijski termostatski obtočni ventil R1/2, za elektronsko vodeno dezinfekcijo, namestitev v cirkulacijski vod:</t>
  </si>
  <si>
    <t>- dimenzija: DN15</t>
  </si>
  <si>
    <t>- območje nastavljanja temperature 40-60st.C</t>
  </si>
  <si>
    <t>- zapiranje pri porastu dT=5st.C</t>
  </si>
  <si>
    <t>- možnost menjave kalibriranik termostatskih delov med obratovanjem</t>
  </si>
  <si>
    <t>- možnost programsko vodene termične dezinfekcije</t>
  </si>
  <si>
    <t>Regulator za programsko vodeno termičnodezinfekcijo vode in zapis temperatur - verzija C</t>
  </si>
  <si>
    <t>CCR 2+ glavni krmilnik
Glavni krmilnik za vodenje do 20 krogov termične dezinfekcije cirkulacije in zapis temperatur (NC):
- napajalna napetost 24 V DC, moč usmernika mora biti najmanj (10 + 7 št. Venliotv) VA
- izhodni signal 24 V DC
- vgradnja na DIN letev
- web server modul za LAN (TCP/IP) portom
- Modbus IP
- možnost razrešitve s podrejenim krmilnikom
- vgrajeni spomin 8 GB
- vključno z naležnim tipalom ESMC</t>
  </si>
  <si>
    <t>Termometer 0 – 120 oC</t>
  </si>
  <si>
    <t>Manometer Ø 100 mm, 0-6 bar</t>
  </si>
  <si>
    <r>
      <rPr>
        <b/>
        <sz val="10"/>
        <rFont val="Arial Narrow"/>
        <family val="2"/>
        <charset val="238"/>
      </rPr>
      <t>Polnilno praznilni venti</t>
    </r>
    <r>
      <rPr>
        <sz val="10"/>
        <rFont val="Arial Narrow"/>
        <family val="2"/>
        <charset val="238"/>
      </rPr>
      <t>l z navojem, vključno tesnilni</t>
    </r>
  </si>
  <si>
    <t>in pritrdilni material</t>
  </si>
  <si>
    <t>DN 15 NP 16</t>
  </si>
  <si>
    <r>
      <rPr>
        <b/>
        <sz val="10"/>
        <color rgb="FF000000"/>
        <rFont val="Arial Narrow"/>
        <family val="2"/>
      </rPr>
      <t>Protipožarna tesnitev prebojev cevnih instalacij skozi zidane stene</t>
    </r>
  </si>
  <si>
    <t>skladno s stanjem tehnike in prdpisi o požarni zaščiti</t>
  </si>
  <si>
    <t>velikost preboja: 250×100 mm</t>
  </si>
  <si>
    <t>Sistemska kompozitna cev (PE-HD / Al / PE-Xb) - palice</t>
  </si>
  <si>
    <t>Sistemska kompozitna cev (PE-HD / Al / PE-Xb) - flex</t>
  </si>
  <si>
    <t>Izolacija: predizolirana cev z: mehka PE-pena, toplotne prevodnosti 0,04 W/mK debeline 13 mm</t>
  </si>
  <si>
    <t>Za razvode hladne in tople sanitarne vode do porabnikov v etaži</t>
  </si>
  <si>
    <t>DN 32</t>
  </si>
  <si>
    <t>Enako le vel. DN 70</t>
  </si>
  <si>
    <t>Enako le vel. DN 125</t>
  </si>
  <si>
    <r>
      <rPr>
        <b/>
        <sz val="10"/>
        <rFont val="Arial Narrow"/>
        <family val="2"/>
        <charset val="238"/>
      </rPr>
      <t>Lž odtočne cevi</t>
    </r>
    <r>
      <rPr>
        <sz val="10"/>
        <rFont val="Arial Narrow"/>
        <family val="2"/>
        <charset val="238"/>
      </rPr>
      <t>, vključno vsi potrebni fazonski ter čistilni kosi, spoji z mufami, vključno potrebna tesnila in mont. material, položene v temelju in delno v zemlji do lovilca maščob (odtočna kanalizacija iz kuhinje)</t>
    </r>
  </si>
  <si>
    <r>
      <rPr>
        <b/>
        <sz val="10"/>
        <rFont val="Arial Narrow"/>
        <family val="2"/>
        <charset val="238"/>
      </rPr>
      <t>Inox talna kanaleta</t>
    </r>
    <r>
      <rPr>
        <sz val="10"/>
        <rFont val="Arial Narrow"/>
        <family val="2"/>
      </rPr>
      <t xml:space="preserve"> - kuhinjski z nedrsno INOX rešetko ter vertikalnim odtokom - sifoniziran, kot npr. ACO, ki vključuje pokrivno rešetko, sifon z vedrom za grobe nečistoče, talno kanaleto z nogicami za višinsko nivelacijo, talni požiralnik in O-obroč med kanaleto in požiralnikom.</t>
    </r>
  </si>
  <si>
    <t>Dodatna oprema stranišča, vključno:</t>
  </si>
  <si>
    <t>- 1 kpl PVC odtočni S-sifon za pom. korito, skupaj spokrom. odlivnimi ventilom, DN 40/50</t>
  </si>
  <si>
    <t>- pritrdilni in nosilni material</t>
  </si>
  <si>
    <t>- 1 kpl kovinski antikorozijsko zaščiten nosilni okvir z nastavitvijo višine za vgradnjo v montažno steno, pritrdilni material, spojni in tesnilni material, za obešanje umivalnika</t>
  </si>
  <si>
    <t>- 1 kpl poc. vijaki za obešanje umivalnika na 
opečno steno, skupaj s plast. stenskim vložkom</t>
  </si>
  <si>
    <r>
      <rPr>
        <b/>
        <sz val="10"/>
        <rFont val="Arial Narrow"/>
        <family val="2"/>
        <charset val="238"/>
      </rPr>
      <t>Gasilni aparati na prah</t>
    </r>
    <r>
      <rPr>
        <sz val="10"/>
        <rFont val="Arial Narrow"/>
        <family val="2"/>
      </rPr>
      <t>, vključno pritrdilne konzole</t>
    </r>
  </si>
  <si>
    <r>
      <rPr>
        <b/>
        <sz val="10"/>
        <rFont val="Arial Narrow"/>
        <family val="2"/>
        <charset val="238"/>
      </rPr>
      <t>Gasilni aparati na CO2</t>
    </r>
    <r>
      <rPr>
        <sz val="10"/>
        <rFont val="Arial Narrow"/>
        <family val="2"/>
      </rPr>
      <t>, vključno pritrdilne konzole</t>
    </r>
  </si>
  <si>
    <r>
      <rPr>
        <b/>
        <sz val="10"/>
        <rFont val="Arial Narrow"/>
        <family val="2"/>
      </rPr>
      <t>Samočistilni filter za pitno vodo</t>
    </r>
    <r>
      <rPr>
        <sz val="10"/>
        <rFont val="Arial Narrow"/>
        <family val="2"/>
      </rPr>
      <t xml:space="preserve"> vključno z inox filter vložkom</t>
    </r>
  </si>
  <si>
    <t>načrt:</t>
  </si>
  <si>
    <t>PZI - strojne instalacije - ogrevanje in hlajenje</t>
  </si>
  <si>
    <t>2.1.</t>
  </si>
  <si>
    <t>OGREVANJE IN HLAJENJE</t>
  </si>
  <si>
    <t>TOPLOTNA POSTAJA</t>
  </si>
  <si>
    <t>CEVNI RAZVODI</t>
  </si>
  <si>
    <t>TALNO OGREVANJE</t>
  </si>
  <si>
    <t>SKUPAJ</t>
  </si>
  <si>
    <t>TOPLOTNA ČRPALKA OGREVANJE / HLAJENJE</t>
  </si>
  <si>
    <t>Št. hladilnih krogov v sistemu: 2</t>
  </si>
  <si>
    <t>Razpoložljivi tlak obtočne črpalke pri nominalnem pretoku: &gt; 200kPa</t>
  </si>
  <si>
    <t>*bakrena povezava med obema zunanjima enotama (2 kos) in hidro modulom sta dva (2) para zgoraj opisanih cevi, vsak Cu 12,70 mm / 28,6 mm. Maksimalna višinska razlika med zunanjimi enotami in notranjo enoto je lahko 10m (zunanje enote morajo biti nameščene na isti višini), maksimalna razdalja med enotami pa 30m.</t>
  </si>
  <si>
    <t>zunanji premer R 1/2 (12,70 mm)</t>
  </si>
  <si>
    <t>zunanji premer R 1 (28,60 mm)</t>
  </si>
  <si>
    <t>*komunikacijska povezava se izvede od vsake zunanje enote (2 kos) do notranje enote (2 ločena kabla)</t>
  </si>
  <si>
    <t>- 2 x 0,75mm2 oklopljen kabel za signal oz. komunikacijo</t>
  </si>
  <si>
    <t>ali podobno</t>
  </si>
  <si>
    <r>
      <rPr>
        <b/>
        <sz val="10"/>
        <rFont val="Arial Narrow"/>
        <family val="2"/>
      </rPr>
      <t>Cevovodi iz bakrenih cevi</t>
    </r>
    <r>
      <rPr>
        <sz val="10"/>
        <rFont val="Arial Narrow"/>
        <family val="2"/>
      </rPr>
      <t xml:space="preserve"> za povezavo hladilnih naprav po navodilih proizvajalca, s tovarniško (manjše dimenzije) ali dodatno izolacijo (večje dimenzije), po EN 12735-1, trdo spojeni v atmosferi z uporabo zaščitnega plina </t>
    </r>
    <r>
      <rPr>
        <u/>
        <sz val="10"/>
        <rFont val="Arial Narrow"/>
        <family val="2"/>
      </rPr>
      <t>(dušik - N2)</t>
    </r>
    <r>
      <rPr>
        <sz val="10"/>
        <rFont val="Arial Narrow"/>
        <family val="2"/>
      </rPr>
      <t>, vključno s fitingi, tesnilnim in dodajnim materialom, zunaj objekta z dodatno UV in fizično zaščito (proti direktnemu sončnemu obsevanju in fizičnim poškodbam izolacije), ustreznih dimenzij:</t>
    </r>
  </si>
  <si>
    <r>
      <rPr>
        <b/>
        <sz val="10"/>
        <rFont val="Arial Narrow"/>
        <family val="2"/>
      </rPr>
      <t>Pocinkana kabelska polica, s pokrovom</t>
    </r>
    <r>
      <rPr>
        <sz val="10"/>
        <rFont val="Arial Narrow"/>
        <family val="2"/>
      </rPr>
      <t>, širine 200 mm, za polaganje instalacij zunaj objekta, za montažo na fasado, vključno s potrebnimi spojnimi in prehodnimi kosi, ter pritrdilnim materialom in profili</t>
    </r>
  </si>
  <si>
    <r>
      <rPr>
        <b/>
        <sz val="10"/>
        <rFont val="Arial Narrow"/>
        <family val="2"/>
      </rPr>
      <t>Pocinkana kabelska polica, brez pokrova</t>
    </r>
    <r>
      <rPr>
        <sz val="10"/>
        <rFont val="Arial Narrow"/>
        <family val="2"/>
      </rPr>
      <t>, širine 200 mm, za polaganje instalacij znotraj objekta, za montažo na steno ali strop, vključno s potrebnimi spojnimi in prehodnimi kosi, ter pritrdilnim materialom in profili</t>
    </r>
  </si>
  <si>
    <r>
      <rPr>
        <b/>
        <sz val="10"/>
        <rFont val="Arial Narrow"/>
        <family val="2"/>
      </rPr>
      <t>Izvedba odtoka kondenzata od zunanje enote</t>
    </r>
    <r>
      <rPr>
        <sz val="10"/>
        <rFont val="Arial Narrow"/>
        <family val="2"/>
      </rPr>
      <t xml:space="preserve"> ob objektu, vključno z lovilnim koritom iz pocinkane pločevine nameščenim pod zunanjo enoto, opremljeno s samoregulirnim grelnim kablom, ki preprečuje zamrzovanje kondenzata v zimskih ekstremih, odtok speljan v ponikovanje objekta, bližnji žleb, ipd.</t>
    </r>
  </si>
  <si>
    <r>
      <rPr>
        <b/>
        <sz val="10"/>
        <rFont val="Arial Narrow"/>
        <family val="2"/>
      </rPr>
      <t>Po končani montaži tlačni preizkus instalacije</t>
    </r>
    <r>
      <rPr>
        <sz val="10"/>
        <rFont val="Arial Narrow"/>
        <family val="2"/>
      </rPr>
      <t xml:space="preserve"> (dušik, N2 - 24ur, 40bar), izdaja zapisnika, vakuumiranje instalacije, ter morebitno dodatno polnjenje sistema s hladilnim sredstvom (R410a)</t>
    </r>
  </si>
  <si>
    <t>TOPLOTNA ČRPALKA ZA PRIPRAVO SANITARNE TOPLE VODE</t>
  </si>
  <si>
    <t>- priključka za praznjenje in odzračevanje, vključno zaporne pipe DN 20. PN 6, 2 kos</t>
  </si>
  <si>
    <t>- koristna prostornina V= 800 l</t>
  </si>
  <si>
    <t>- višina: cca - 1700 mm+ izolacija</t>
  </si>
  <si>
    <t xml:space="preserve">- premer: cca - fi 800 mm+ izolacija </t>
  </si>
  <si>
    <t>- parozaporna izolacija iz umetnega kavčuka debeline 50 mm</t>
  </si>
  <si>
    <t>Raztezna posoda s fiksno zračno blazino, jeklena, varjena, barva berilij, oblika diska, za ogrevanje, solarne in hladilne vodne sisteme, dodatki proti zmrzovanju do 50%;</t>
  </si>
  <si>
    <t>• airproof blazina iz butila skladno z DIN 4807 T3 in internimi standardi Pneumatex;</t>
  </si>
  <si>
    <t>• konzola za obešenje za enostavno montažo, montaža z zgornjim ali spodnjim priklopom;</t>
  </si>
  <si>
    <t>• izvedba CE- testirana skladno s PED/DEP/ 97/23/EC, 5 letna garancija za posodo</t>
  </si>
  <si>
    <t>• vključno zaporna pipa DVL 20 za vzdrževanje in demontažo razteznih posod, zaščitena pred nepooblaščenim zaprtjem, z izpustom, skladno z EN 12828</t>
  </si>
  <si>
    <t>• vključno ventil z gumbom za zapiranje manometrov DH 15</t>
  </si>
  <si>
    <t>• vključno manometer H s tremi nastavljivimi plastičnim členki za označitev želenega zelenega območja tlaka</t>
  </si>
  <si>
    <t>Parametri:</t>
  </si>
  <si>
    <t xml:space="preserve">tvoda = 8°C </t>
  </si>
  <si>
    <t>P st = 1,5 bar (predtlak dušika)</t>
  </si>
  <si>
    <t>P max = 3 bar</t>
  </si>
  <si>
    <t>Zaprta membranska raztezna posoda - RP.01</t>
  </si>
  <si>
    <t>Zaprta membranska raztezna posoda - RP.02</t>
  </si>
  <si>
    <r>
      <rPr>
        <b/>
        <sz val="10"/>
        <rFont val="Arial Narrow"/>
        <family val="2"/>
        <charset val="238"/>
      </rPr>
      <t xml:space="preserve">Varnostni ventil </t>
    </r>
    <r>
      <rPr>
        <sz val="10"/>
        <rFont val="Arial Narrow"/>
        <family val="2"/>
        <charset val="238"/>
      </rPr>
      <t>kot zaščita na toplotnih generatorjih pred previsokim tlakom, rdeča litina, dodatki proti zmrzovanju do 30%, uporaba v sistemih skladno z EN 12828, SWKI 93-1;</t>
    </r>
  </si>
  <si>
    <r>
      <t>·</t>
    </r>
    <r>
      <rPr>
        <sz val="7"/>
        <rFont val="Arial Narrow"/>
        <family val="2"/>
        <charset val="238"/>
      </rPr>
      <t xml:space="preserve">  </t>
    </r>
    <r>
      <rPr>
        <sz val="10"/>
        <rFont val="Arial Narrow"/>
        <family val="2"/>
        <charset val="238"/>
      </rPr>
      <t>vzmetno obremenjen, možnost ročnega izpusta z vzvodom, prostor vzmeti je zaščiten</t>
    </r>
  </si>
  <si>
    <r>
      <t>·</t>
    </r>
    <r>
      <rPr>
        <sz val="7"/>
        <rFont val="Arial Narrow"/>
        <family val="2"/>
        <charset val="238"/>
      </rPr>
      <t xml:space="preserve">   </t>
    </r>
    <r>
      <rPr>
        <sz val="10"/>
        <rFont val="Arial Narrow"/>
        <family val="2"/>
        <charset val="238"/>
      </rPr>
      <t>dovodna in odvodna stran z notranjim navojem, odvodna stran je večja</t>
    </r>
  </si>
  <si>
    <r>
      <t>·</t>
    </r>
    <r>
      <rPr>
        <sz val="7"/>
        <rFont val="Arial Narrow"/>
        <family val="2"/>
        <charset val="238"/>
      </rPr>
      <t>   </t>
    </r>
    <r>
      <rPr>
        <sz val="10"/>
        <rFont val="Arial Narrow"/>
        <family val="2"/>
        <charset val="238"/>
      </rPr>
      <t xml:space="preserve">verzija </t>
    </r>
    <r>
      <rPr>
        <i/>
        <sz val="10"/>
        <rFont val="Arial Narrow"/>
        <family val="2"/>
        <charset val="238"/>
      </rPr>
      <t>secuguard</t>
    </r>
    <r>
      <rPr>
        <sz val="10"/>
        <rFont val="Arial Narrow"/>
        <family val="2"/>
        <charset val="238"/>
      </rPr>
      <t>, 5-letna garancija</t>
    </r>
  </si>
  <si>
    <r>
      <t>·</t>
    </r>
    <r>
      <rPr>
        <sz val="7"/>
        <rFont val="Arial Narrow"/>
        <family val="2"/>
        <charset val="238"/>
      </rPr>
      <t xml:space="preserve">   </t>
    </r>
    <r>
      <rPr>
        <sz val="10"/>
        <rFont val="Arial Narrow"/>
        <family val="2"/>
        <charset val="238"/>
      </rPr>
      <t>komponente CE-overjene skladno s TRD 721-TÜV SV xx-516 H, PED/DEP 97/23/EC-01 202 111-B-00027</t>
    </r>
  </si>
  <si>
    <r>
      <t>DSV 25-3.0 DGH</t>
    </r>
    <r>
      <rPr>
        <sz val="10"/>
        <rFont val="Arial Narrow"/>
        <family val="2"/>
        <charset val="238"/>
      </rPr>
      <t xml:space="preserve"> ali enakovredno</t>
    </r>
  </si>
  <si>
    <t>Reakcijski tlak varnostnega ventila: PSV 3.0 bar</t>
  </si>
  <si>
    <t>Toleranca tlaka zapiranja: ASV 0.5 bar</t>
  </si>
  <si>
    <t>Priključek: SE 1</t>
  </si>
  <si>
    <t>Maksimalen dovoljen tlak: PS 25 bar</t>
  </si>
  <si>
    <t>Maksimalna dovoljena temperatura: TS 120°C</t>
  </si>
  <si>
    <t>Minimalna dovoljena temperatura: TSmin -10°C</t>
  </si>
  <si>
    <t>Varnostni ventil VV.O1</t>
  </si>
  <si>
    <t>Varnostni ventil VV.O2</t>
  </si>
  <si>
    <r>
      <t>DSV 15-3.0 DGH</t>
    </r>
    <r>
      <rPr>
        <sz val="10"/>
        <rFont val="Arial Narrow"/>
        <family val="2"/>
        <charset val="238"/>
      </rPr>
      <t xml:space="preserve"> ali enakovredno</t>
    </r>
  </si>
  <si>
    <t>Avtomatska ionska mehčalna naprava za polnjenje ogr. sistema - ION</t>
  </si>
  <si>
    <t>ERIE H2OPTIMO ECO 9L</t>
  </si>
  <si>
    <t>ohišje armirani polietilen</t>
  </si>
  <si>
    <t>integriran bypass</t>
  </si>
  <si>
    <t>kompaktna/kabinetna izvedba</t>
  </si>
  <si>
    <t>9 litrov ionske mase</t>
  </si>
  <si>
    <t>integriran solnik 35L</t>
  </si>
  <si>
    <t>pretok 2,6 m3/h (DP=1 bar)</t>
  </si>
  <si>
    <t>kapaciteta 65 m3x°D</t>
  </si>
  <si>
    <t>tlak 1,4-5,0 bar</t>
  </si>
  <si>
    <t>max temperatura 65°C</t>
  </si>
  <si>
    <t>avtomatska regeneracija glede na volumen mehčane vode</t>
  </si>
  <si>
    <t>predfilter 5 mikron</t>
  </si>
  <si>
    <t>DN20</t>
  </si>
  <si>
    <t>Dopolnjevanje vode za ogrevanje, solarne in hladilne vodne sisteme skladno z EN 12828, EN 12976, ENV 12977, EN12952, EN 12953, dodatki proti zmrzovanju do 50%, hidravlična enota z vsemi funkcijskimi elementi;</t>
  </si>
  <si>
    <r>
      <t xml:space="preserve">fillsafe </t>
    </r>
    <r>
      <rPr>
        <sz val="10"/>
        <rFont val="Arial Narrow"/>
        <family val="2"/>
        <charset val="238"/>
      </rPr>
      <t>dopolnjevanje vode, odvisno od tlaka, za raztezne posode, npr. Statico</t>
    </r>
  </si>
  <si>
    <t xml:space="preserve">z vodnim števcem in zaščito proti povratnemu toku tip BA skladno z EN 1717, DVGW, SVGW, KIWA N.V., KIWA U.K. in testirano po CSTB </t>
  </si>
  <si>
    <t>brez črpalke</t>
  </si>
  <si>
    <r>
      <t xml:space="preserve">regulacija </t>
    </r>
    <r>
      <rPr>
        <i/>
        <sz val="10"/>
        <rFont val="Arial Narrow"/>
        <family val="2"/>
        <charset val="238"/>
      </rPr>
      <t>BrainCube</t>
    </r>
    <r>
      <rPr>
        <sz val="10"/>
        <rFont val="Arial Narrow"/>
        <family val="2"/>
        <charset val="238"/>
      </rPr>
      <t>, za optimalno varno obratovanje, samo-optimizacija s spominsko funkcijo, numerični in grafični prikaz tlaka, električni priklop 230V/50Hz s sklopko za ločitev iz omrežja, podatkovni vmesnik RS 485, prosto programabilni digitalni izhodi</t>
    </r>
  </si>
  <si>
    <t>CE-overjeno skladno z evropskimi direktivami 89/336/EEC, 73/23/EEC</t>
  </si>
  <si>
    <t>Hidravlična enota za dopolnjevanje vode - BA</t>
  </si>
  <si>
    <t>DN 20 NP 16</t>
  </si>
  <si>
    <r>
      <rPr>
        <b/>
        <sz val="10"/>
        <rFont val="Arial Narrow"/>
        <family val="2"/>
        <charset val="238"/>
      </rPr>
      <t>Navojna krogelna pipa</t>
    </r>
    <r>
      <rPr>
        <sz val="10"/>
        <rFont val="Arial Narrow"/>
        <family val="2"/>
      </rPr>
      <t xml:space="preserve"> za vodo 90°C in tlak 6 bar, vključno tesnilni in pritrdilni material</t>
    </r>
  </si>
  <si>
    <r>
      <rPr>
        <b/>
        <sz val="10"/>
        <rFont val="Arial Narrow"/>
        <family val="2"/>
        <charset val="238"/>
      </rPr>
      <t xml:space="preserve">Protipovratni navojni ventil </t>
    </r>
    <r>
      <rPr>
        <sz val="10"/>
        <rFont val="Arial Narrow"/>
        <family val="2"/>
        <charset val="238"/>
      </rPr>
      <t>za vodo 90°C in tlak 6 bar, vključno tesnilni in pritrdilni material</t>
    </r>
  </si>
  <si>
    <t>DN 15</t>
  </si>
  <si>
    <t>-1x DN 20 na spodnjem delu za izpustno pipo</t>
  </si>
  <si>
    <t>- 1x DN 10 za manometer</t>
  </si>
  <si>
    <r>
      <t xml:space="preserve">Izlivni lijak </t>
    </r>
    <r>
      <rPr>
        <sz val="10"/>
        <rFont val="Arial Narrow"/>
        <family val="2"/>
        <charset val="238"/>
      </rPr>
      <t>iz barvane jeklene pločevine za odzračevalne vode dolžine 600 mm</t>
    </r>
  </si>
  <si>
    <t>Obtočna elektronsko regulirana črpalka</t>
  </si>
  <si>
    <r>
      <rPr>
        <sz val="10"/>
        <rFont val="Arial Narrow"/>
        <family val="2"/>
        <charset val="238"/>
      </rPr>
      <t>z mokrotekočim EMC motorjem s permanentnimi magneti. Črpalke imajo možnost nastavljanja proporcionalnega ali konstnega tlaka in konstatnih vrtljajev preko spletnega vmesnika. Namenjene za oskrbo z vodo za ogrevanje v skladu z VDI 2035.</t>
    </r>
    <r>
      <rPr>
        <sz val="10"/>
        <rFont val="Arial Narrow"/>
        <family val="2"/>
      </rPr>
      <t xml:space="preserve"> PN tlak 6 bar z naslednjimi parametri:</t>
    </r>
  </si>
  <si>
    <t>- integrirani merilnik diferenčnega tlaka</t>
  </si>
  <si>
    <t>- termična zaščita EM</t>
  </si>
  <si>
    <t>- protiprirobnice, tesnilni in pritrdilni material + 1 kos slepa protiprirobnica motorja</t>
  </si>
  <si>
    <t>- razred učinkovitosti EEI manjši od 0,26</t>
  </si>
  <si>
    <t>- temperatura medija -10°C do +110°C pri najvišji temperaturi okolice +40°C</t>
  </si>
  <si>
    <t>N = 7-320 W (1 x 230 V)</t>
  </si>
  <si>
    <t>prirobnični priključek DN 32</t>
  </si>
  <si>
    <t>Enako, le:</t>
  </si>
  <si>
    <t>Potopno tipalo Pt1000, L=100mm</t>
  </si>
  <si>
    <t>vključno potopna tuljka dolžine 100 mm</t>
  </si>
  <si>
    <t>za tipanje temperature ogrevalne vode od -30°C do 130°C na cevovodih in razdelilniku ogrevalne vode</t>
  </si>
  <si>
    <t>Zunanje tipalo za namestitev na fasado Pt1000</t>
  </si>
  <si>
    <r>
      <rPr>
        <b/>
        <sz val="10"/>
        <rFont val="Arial Narrow"/>
        <family val="2"/>
        <charset val="238"/>
      </rPr>
      <t xml:space="preserve">Alkoholni termometer </t>
    </r>
    <r>
      <rPr>
        <sz val="10"/>
        <rFont val="Arial Narrow"/>
        <family val="2"/>
        <charset val="238"/>
      </rPr>
      <t>za vodo 5-80°C, vključno s pritrdilnim in tesnilnim materialom</t>
    </r>
  </si>
  <si>
    <r>
      <rPr>
        <b/>
        <sz val="10"/>
        <rFont val="Arial Narrow"/>
        <family val="2"/>
        <charset val="238"/>
      </rPr>
      <t>Manometer</t>
    </r>
    <r>
      <rPr>
        <sz val="10"/>
        <rFont val="Arial Narrow"/>
        <family val="2"/>
        <charset val="238"/>
      </rPr>
      <t xml:space="preserve"> za vodo 5°C in tlak 6 bar, vključno s tesnilnim materialom</t>
    </r>
  </si>
  <si>
    <t xml:space="preserve"> Vc = 200 l  (celotni volumen)</t>
  </si>
  <si>
    <t>• vključno zaporna pipa DVL 15 za vzdrževanje in demontažo razteznih posod, zaščitena pred nepooblaščenim zaprtjem, z izpustom, skladno z EN 12828</t>
  </si>
  <si>
    <t>DN 40</t>
  </si>
  <si>
    <t>DN 65</t>
  </si>
  <si>
    <t>Lovilec nečistoče - navojni,  PN 16</t>
  </si>
  <si>
    <t>z magnetnim vložkom</t>
  </si>
  <si>
    <t>klp</t>
  </si>
  <si>
    <t>Poševno sedežni regulacijski ventil z možnostjo nastavitve</t>
  </si>
  <si>
    <t>pretoka z regulatorjem</t>
  </si>
  <si>
    <t>tip MSV - BD</t>
  </si>
  <si>
    <t>Tripotni regulacijski ventil z elektromotornim pogonom - VT.3</t>
  </si>
  <si>
    <t>dp= 16,0 kPa</t>
  </si>
  <si>
    <t>G= 6,5 m3/h</t>
  </si>
  <si>
    <t>Kvs =16,0 m³/h</t>
  </si>
  <si>
    <t>DN32 PN 16</t>
  </si>
  <si>
    <r>
      <rPr>
        <b/>
        <sz val="10"/>
        <rFont val="Arial Narrow"/>
        <family val="2"/>
        <charset val="238"/>
      </rPr>
      <t>Razdelilnik ogrevalne vode</t>
    </r>
    <r>
      <rPr>
        <sz val="10"/>
        <rFont val="Arial Narrow"/>
        <family val="2"/>
        <charset val="238"/>
      </rPr>
      <t xml:space="preserve"> za dovod/povratek ogrevalne vode ogrevalnih vej objekta, izoliran s toplotno izolacijo iz mineralne volne debeline min. 10 cm zaščitena z Al pločevino. Razdelilnik DN 100 s priključki:</t>
    </r>
  </si>
  <si>
    <t>-2x DN 65</t>
  </si>
  <si>
    <t>- 2x DN 15 za tuljko termometra, tlačna sonda</t>
  </si>
  <si>
    <t>Dp = 60 kPa; 60 kPa</t>
  </si>
  <si>
    <t>prirobnični priključek DN 50</t>
  </si>
  <si>
    <t>OPOMBA: Vse postavke materiala za talno ogrevanje so podane za material proizvajalca UPONOR. Ustrezno se lahko zamenja z vsako enakovredno opremo.</t>
  </si>
  <si>
    <t xml:space="preserve">za 12  ogrevalnih zank; </t>
  </si>
  <si>
    <t>Podometne omarice</t>
  </si>
  <si>
    <r>
      <rPr>
        <b/>
        <sz val="10"/>
        <rFont val="Arial Narrow"/>
        <family val="2"/>
        <charset val="238"/>
      </rPr>
      <t>Zaščitna dilatacijska cev iz polietilena</t>
    </r>
    <r>
      <rPr>
        <sz val="10"/>
        <rFont val="Arial Narrow"/>
        <family val="2"/>
        <charset val="238"/>
      </rPr>
      <t xml:space="preserve">; za cev do f i 25mm; </t>
    </r>
  </si>
  <si>
    <t>m2</t>
  </si>
  <si>
    <t xml:space="preserve">za hidravlično uravnovešenje z regulacijskim ventilom  za omejevanje pretoka </t>
  </si>
  <si>
    <t>T=10÷120°C, PN16 material venitla GG25</t>
  </si>
  <si>
    <t>TOPLOTNA POSTAJA - SKUPAJ</t>
  </si>
  <si>
    <t>TALNO OGREVANJE - SKUPAJ</t>
  </si>
  <si>
    <t>HLAJENJE - VENTILATORSKI KONVEKTORJI</t>
  </si>
  <si>
    <t xml:space="preserve">Tlačno neodvisni ventil </t>
  </si>
  <si>
    <t>za pretok 7,5 m3/h</t>
  </si>
  <si>
    <t>kot npr.  Danfos AB-QM ali enakovredno</t>
  </si>
  <si>
    <t>DN15</t>
  </si>
  <si>
    <t>HLAJENJE - VENTILATORSKI KONVEKTORJI - SKUPAJ</t>
  </si>
  <si>
    <t>Sistemska kompozitna cev (PE-HD / Al / PE-Xb)</t>
  </si>
  <si>
    <t>Dimenzije in debeline:</t>
  </si>
  <si>
    <t>fi 63, debelina 25 mm</t>
  </si>
  <si>
    <t>fi 40, debelina 19 mm</t>
  </si>
  <si>
    <t>fi 32, debelina 19 mm</t>
  </si>
  <si>
    <t>fi 25, debelina 13 mm</t>
  </si>
  <si>
    <t>fi 20, debelina 9 mm</t>
  </si>
  <si>
    <r>
      <rPr>
        <b/>
        <sz val="10"/>
        <rFont val="Arial Narrow"/>
        <family val="2"/>
        <charset val="238"/>
      </rPr>
      <t>Zaporna navojna krogelna pipa</t>
    </r>
    <r>
      <rPr>
        <sz val="10"/>
        <rFont val="Arial Narrow"/>
        <family val="2"/>
      </rPr>
      <t xml:space="preserve"> za vodo 90°C in tlak 6 bar, vključno tesnilni in pritrdilni material</t>
    </r>
  </si>
  <si>
    <r>
      <rPr>
        <b/>
        <sz val="10"/>
        <rFont val="Arial Narrow"/>
        <family val="2"/>
        <charset val="238"/>
      </rPr>
      <t>Avtomatski odzračevalnik</t>
    </r>
    <r>
      <rPr>
        <sz val="10"/>
        <rFont val="Arial Narrow"/>
        <family val="2"/>
        <charset val="238"/>
      </rPr>
      <t xml:space="preserve"> </t>
    </r>
    <r>
      <rPr>
        <sz val="10"/>
        <rFont val="Arial Narrow"/>
        <family val="2"/>
      </rPr>
      <t>z navojnim priključkom in tesnilnim materialom</t>
    </r>
  </si>
  <si>
    <t>- leakfree varnostni paket, varen, suh izpust izločenih plinov</t>
  </si>
  <si>
    <r>
      <rPr>
        <b/>
        <sz val="10"/>
        <rFont val="Arial Narrow"/>
        <family val="2"/>
        <charset val="238"/>
      </rPr>
      <t xml:space="preserve">Protipožarna tesnitev prebojev </t>
    </r>
    <r>
      <rPr>
        <sz val="10"/>
        <rFont val="Arial Narrow"/>
        <family val="2"/>
        <charset val="238"/>
      </rPr>
      <t>cevnih instalacij skozi betonske stene</t>
    </r>
  </si>
  <si>
    <t>skladno s stanjem tehnike in predpisi o požarni zaščiti</t>
  </si>
  <si>
    <t>velikost preboja do 0,1 m2</t>
  </si>
  <si>
    <t>Predizdelan podporni in obešalni material</t>
  </si>
  <si>
    <t>kot npr. Sikla, vključno ves drobni material (vijaki, podložke, matice, vložki,...)</t>
  </si>
  <si>
    <t>CEVNI RAZVODI - SKUPAJ</t>
  </si>
  <si>
    <t>Tlačni, tesnostni in ostali potrebni preizkusi sistemov</t>
  </si>
  <si>
    <t>z zapisniki o izvedbah preizkusov, podpisanimi s strani nadzornega organa. Tlačni preizkusi se izvedejo z elektronskim merilnikom. V kolikor je za posamezno instalacijo potrebno pridobiti ustrezno dokumentacijo drugega podjetja, je potrebno upoštevati stroške nadzora s strani tega podjetja, naročilo preizkusov in pridobitev dokumentacije o ustreznosti in uspešno opravljenih preizkusih.</t>
  </si>
  <si>
    <t>Ureguliranje vseh cevnih razvodov</t>
  </si>
  <si>
    <t>z nastavitvijo regulacijskih elementov na posameznih končnih elementih in v sistemu, izvedbo meritev pretokov ter pridobitev zapisnika o uravnovešanju cevnih sistemov.</t>
  </si>
  <si>
    <t>SPLOŠNO</t>
  </si>
  <si>
    <t>1.1.</t>
  </si>
  <si>
    <r>
      <rPr>
        <b/>
        <sz val="10"/>
        <color indexed="8"/>
        <rFont val="Arial Narrow"/>
        <family val="2"/>
        <charset val="238"/>
      </rPr>
      <t>Preizkus tesnosti fekalne kanalizacije</t>
    </r>
    <r>
      <rPr>
        <sz val="10"/>
        <color indexed="8"/>
        <rFont val="Arial Narrow"/>
        <family val="2"/>
        <charset val="238"/>
      </rPr>
      <t xml:space="preserve"> z izvedbo nalivalnega preizkusa</t>
    </r>
  </si>
  <si>
    <r>
      <rPr>
        <b/>
        <sz val="10"/>
        <rFont val="Arial Narrow"/>
        <family val="2"/>
        <charset val="238"/>
      </rPr>
      <t>Izdelava shem</t>
    </r>
    <r>
      <rPr>
        <sz val="10"/>
        <rFont val="Arial Narrow"/>
        <family val="2"/>
        <charset val="238"/>
      </rPr>
      <t xml:space="preserve"> oskrbe z vodo in priprave tople sanitarne vode v okvirju vključno s kratkimi navodili o delovanju</t>
    </r>
  </si>
  <si>
    <r>
      <rPr>
        <b/>
        <sz val="10"/>
        <color indexed="8"/>
        <rFont val="Arial Narrow"/>
        <family val="2"/>
        <charset val="238"/>
      </rPr>
      <t xml:space="preserve">Preizkus zmogljivosti notr. hidrantnega omrežja </t>
    </r>
    <r>
      <rPr>
        <sz val="10"/>
        <color indexed="8"/>
        <rFont val="Arial Narrow"/>
        <family val="2"/>
        <charset val="238"/>
      </rPr>
      <t xml:space="preserve"> ter izdaja potrdila o ustreznosti s strani pooblaščenega izvajalca </t>
    </r>
  </si>
  <si>
    <r>
      <rPr>
        <b/>
        <sz val="10"/>
        <color indexed="8"/>
        <rFont val="Arial Narrow"/>
        <family val="2"/>
        <charset val="238"/>
      </rPr>
      <t>Dezinfekcija vodovodne instalacije</t>
    </r>
    <r>
      <rPr>
        <sz val="10"/>
        <color indexed="8"/>
        <rFont val="Arial Narrow"/>
        <family val="2"/>
        <charset val="238"/>
      </rPr>
      <t xml:space="preserve"> (pitna voda), vključno dezinfekcijsko sredstvo ter izdajo potrdila o ustreznosti vode za pitje</t>
    </r>
  </si>
  <si>
    <t>3.1.2</t>
  </si>
  <si>
    <t>3.1.3</t>
  </si>
  <si>
    <t>3.1</t>
  </si>
  <si>
    <t>VODOVOD IN KANALIZAIJA</t>
  </si>
  <si>
    <t>Prof. železo za izdelavo podpor, konzol</t>
  </si>
  <si>
    <t>PREZRAČEVANJE</t>
  </si>
  <si>
    <t>fi 50 x 4,5 mm</t>
  </si>
  <si>
    <t>fi 40 x 4,0 mm</t>
  </si>
  <si>
    <t>fi 32 x 3,0 mm</t>
  </si>
  <si>
    <t>fi 25 x 2,5 mm</t>
  </si>
  <si>
    <t>fi 20 x 2,25 mm</t>
  </si>
  <si>
    <t>Kvs = 8,1 m3/h</t>
  </si>
  <si>
    <t>V= 10-40 l/min</t>
  </si>
  <si>
    <t>Regulator pretoka cirkulacije</t>
  </si>
  <si>
    <t>Proizvajalec: DAIKIN (Procool d.o.o.)</t>
  </si>
  <si>
    <t>*bakrena povezava med zunanjo enoto in hidro modulom je par zgoraj opisanih cevi, Cu 9,52 mm / 15,90 mm. Maksimalna višinska razlika med obema enotama je lahko 30m, maksimalna razdalja med enotami pa 50m. Minimalna razdalja med enotama mora biti &gt;3m.</t>
  </si>
  <si>
    <t>zunanji premer R 3/8 (9,52 mm)</t>
  </si>
  <si>
    <t>zunanji premer R 5/8 (15,90 mm)</t>
  </si>
  <si>
    <t>Dobava in montaža napajalnih kablov za napajanje notranje enote oz. hidro modula</t>
  </si>
  <si>
    <t>* napajanje notranje enote (elektronika, obtočna črpalka, ipd.) se lahko izvede iz zunanje enote sistema, ali preko ločenega električnega dovoda. Napajanje komprersorja in/ali podpornega električnega grelnika se vedno izvede preko ločenega električnega dovoda.</t>
  </si>
  <si>
    <t>- 3 x 1,5mm2 oklopljen kabel za napajanje</t>
  </si>
  <si>
    <r>
      <rPr>
        <b/>
        <sz val="10"/>
        <rFont val="Arial Narrow"/>
        <family val="2"/>
        <charset val="238"/>
      </rPr>
      <t>Hranilnik toplote/hladu</t>
    </r>
    <r>
      <rPr>
        <sz val="10"/>
        <rFont val="Arial Narrow"/>
        <family val="2"/>
        <charset val="238"/>
      </rPr>
      <t>, pokončne izvedbe, z bombiranim dnom in vrhom, z naslednjimi karakteristikami:</t>
    </r>
  </si>
  <si>
    <t>- prirobnični priključek DN 80,  4kos</t>
  </si>
  <si>
    <t>DN 80</t>
  </si>
  <si>
    <t>-1x DN 50</t>
  </si>
  <si>
    <t>-1x DN 32</t>
  </si>
  <si>
    <t xml:space="preserve"> 1x DN 80</t>
  </si>
  <si>
    <r>
      <t xml:space="preserve">Tehnični podatki - </t>
    </r>
    <r>
      <rPr>
        <b/>
        <u/>
        <sz val="10"/>
        <rFont val="Arial Narrow"/>
        <family val="2"/>
      </rPr>
      <t>Č.4</t>
    </r>
  </si>
  <si>
    <t>M = 2,2 m3/h</t>
  </si>
  <si>
    <r>
      <t>Tehnični podatki –</t>
    </r>
    <r>
      <rPr>
        <b/>
        <u/>
        <sz val="10"/>
        <rFont val="Arial Narrow"/>
        <family val="2"/>
      </rPr>
      <t xml:space="preserve"> Č.1, Č.2</t>
    </r>
    <r>
      <rPr>
        <u/>
        <sz val="10"/>
        <rFont val="Arial Narrow"/>
        <family val="2"/>
      </rPr>
      <t xml:space="preserve">, </t>
    </r>
    <r>
      <rPr>
        <b/>
        <u/>
        <sz val="10"/>
        <rFont val="Arial Narrow"/>
        <family val="2"/>
      </rPr>
      <t>Č.3</t>
    </r>
  </si>
  <si>
    <t>M = 8,6 / 7,1 / 6,5 m3/h</t>
  </si>
  <si>
    <t>Dp = 70 / 70 / 90 kPa</t>
  </si>
  <si>
    <t>N = 10-570 W (1 x 230 V)</t>
  </si>
  <si>
    <t xml:space="preserve">Conski ventil - zaporna pipa z motornim pogonom on/off </t>
  </si>
  <si>
    <t xml:space="preserve">Oprema vodomernega jaška, vključno: </t>
  </si>
  <si>
    <r>
      <rPr>
        <b/>
        <sz val="10"/>
        <rFont val="Arial Narrow"/>
        <family val="2"/>
      </rPr>
      <t>Obveščanje javnosti o začasni zapori vodovodnega omrežja</t>
    </r>
    <r>
      <rPr>
        <sz val="10"/>
        <rFont val="Arial Narrow"/>
        <family val="2"/>
        <charset val="238"/>
      </rPr>
      <t xml:space="preserve"> ter prekinitvi dobave vode na krajevno običajen način, zapora in zavarovanje gradbišča na območju izvajanja del, skupaj s pridobitvijo potrebnega soglasja s strani pristojnega upravnega organa za delno ali popolno zaporo cestišča ter v ta namen potrebni stroški</t>
    </r>
  </si>
  <si>
    <r>
      <rPr>
        <b/>
        <sz val="10"/>
        <rFont val="Arial Narrow"/>
        <family val="2"/>
      </rPr>
      <t>Pripravljalna in zaključna dela</t>
    </r>
    <r>
      <rPr>
        <sz val="10"/>
        <rFont val="Arial Narrow"/>
        <family val="2"/>
        <charset val="238"/>
      </rPr>
      <t>, izpiranje cevovodov po končanih delih, tlačni preizkus, polnjenje in odzračevanje sistema ter meritve tlakov na hidrantih pri din. in statični obremenitvi (5%)</t>
    </r>
  </si>
  <si>
    <t>- 2 kos Ms preh. ventil R 2</t>
  </si>
  <si>
    <t>- 2 kos Ms poševno sedežni ventil R 2</t>
  </si>
  <si>
    <t>Regulator za programsko vodeno termičnodezinfekcijo - podrajen krmilnik</t>
  </si>
  <si>
    <t>CCR + podrajeni krmilnik</t>
  </si>
  <si>
    <t>Razširitev glavnega krmilnika za vodenje dodoatnih največ 16 krogov termične dezinfekcije cirkulacije in zapis temperature (NC)</t>
  </si>
  <si>
    <t>napajalna napetost 24 V</t>
  </si>
  <si>
    <t>izhodni signal 24 v</t>
  </si>
  <si>
    <r>
      <rPr>
        <b/>
        <sz val="10"/>
        <rFont val="Arial Narrow"/>
        <family val="2"/>
        <charset val="238"/>
      </rPr>
      <t>Revizijska vratc</t>
    </r>
    <r>
      <rPr>
        <sz val="10"/>
        <rFont val="Arial Narrow"/>
        <family val="2"/>
        <charset val="238"/>
      </rPr>
      <t>a, vključno protiokvir (vgradnja v spuščen strop)</t>
    </r>
  </si>
  <si>
    <t>Delovna točka: Q= 1,8 m3/h; h= 7,0 m</t>
  </si>
  <si>
    <t>Kot npr.: Stratos Maxo-Z 25/05-12</t>
  </si>
  <si>
    <r>
      <rPr>
        <b/>
        <sz val="10"/>
        <rFont val="Arial Narrow"/>
        <family val="2"/>
      </rPr>
      <t>Vrtanje prebojev</t>
    </r>
    <r>
      <rPr>
        <sz val="10"/>
        <rFont val="Arial Narrow"/>
        <family val="2"/>
      </rPr>
      <t xml:space="preserve"> do fi 120 mm v betnsko ploščo ali zidano steno za cevi sanitarnih voda (predvidoma 100 kos)</t>
    </r>
  </si>
  <si>
    <t>Enako, razen: velikost preboja: 400×250 mm</t>
  </si>
  <si>
    <r>
      <rPr>
        <b/>
        <sz val="10"/>
        <rFont val="Arial Narrow"/>
        <family val="2"/>
        <charset val="238"/>
      </rPr>
      <t>PVC odtočne cevi,</t>
    </r>
    <r>
      <rPr>
        <sz val="10"/>
        <rFont val="Arial Narrow"/>
        <family val="2"/>
      </rPr>
      <t xml:space="preserve"> vključno vsi potrebni fazonski kosi, spoji z mufami z vloženimi gumnijastimi tesnili - PVC kanalizacijske cevi primerne za uporabo izdelave podzemnih in nadzemnih kanalizacijskih sistemov - primerne za meteorno in fekalno vodo, industrijsko kot tudi za hišno odpadno vodo, kjer trajna temperatura odpadne vode ne preega 40 °C (razvodi pod AB-ploščo)</t>
    </r>
  </si>
  <si>
    <t>DN 100</t>
  </si>
  <si>
    <r>
      <rPr>
        <b/>
        <sz val="10"/>
        <rFont val="Arial Narrow"/>
        <family val="2"/>
      </rPr>
      <t>Inox talni požiralnik</t>
    </r>
    <r>
      <rPr>
        <sz val="10"/>
        <rFont val="Arial Narrow"/>
        <family val="2"/>
      </rPr>
      <t xml:space="preserve"> - kuhinjski z nedrsno Inox rešetko ter vertikalnim odtokom - sifoniziran, kot npr. ACO. Omogoča teleskopsko nastavljivo višino požiralnika. Vključno, pokrivno rešetko, sifon z vedrom za grobe nečistoče, talno kanaleto z nogicami za višinsko nivelacijo, talni požiralnik in O-obroč med kanaleto in požiralnikom</t>
    </r>
  </si>
  <si>
    <t>vel. 200 ×200 mm odtok DN 70</t>
  </si>
  <si>
    <t>Enako le vel. DN 150</t>
  </si>
  <si>
    <r>
      <rPr>
        <b/>
        <sz val="10"/>
        <rFont val="Arial Narrow"/>
        <family val="2"/>
        <charset val="238"/>
      </rPr>
      <t>PP odtočne cevi,</t>
    </r>
    <r>
      <rPr>
        <sz val="10"/>
        <rFont val="Arial Narrow"/>
        <family val="2"/>
        <charset val="238"/>
      </rPr>
      <t xml:space="preserve"> trdnostni razred SN4, vključno vsi potrebni fazonski kosi, spoji z mufami z vloženimi gumijastimi tesnili, vključno montažni materiali (razvodi kondenzata prezračevalnih in klimatskih naprav ter odduh fekalne kanalizacije)</t>
    </r>
  </si>
  <si>
    <t>DN 125</t>
  </si>
  <si>
    <t>Enako le vel. d125</t>
  </si>
  <si>
    <r>
      <rPr>
        <b/>
        <sz val="10"/>
        <rFont val="Arial Narrow"/>
        <family val="2"/>
      </rPr>
      <t>Kopalniški požiralnik</t>
    </r>
    <r>
      <rPr>
        <sz val="10"/>
        <rFont val="Arial Narrow"/>
        <family val="2"/>
      </rPr>
      <t>, v področju tuša, vertikalne izvedbe z rešetko 15/15 cm, vključno:</t>
    </r>
  </si>
  <si>
    <t>1 kos - iztočni element iz umetne mase (vertikalni iztok DN50; sifon z višino vodnega stoplca 50 mm; pretok 1,6 l/sek. po SIST EN 1253; H= 114 mm)</t>
  </si>
  <si>
    <t>1 kos - podaljšek</t>
  </si>
  <si>
    <t>1 kos - tankoslojna prirobnica (tankoslijna prirobnica za hidroizolacijo)</t>
  </si>
  <si>
    <t>1 kos - nastavni element za vgradnjo keramike po izbiri (nastavni element s prirobnico za tankoslojno hidroizolacijo; za vgradnjo keramike do debeline 1,0 cm; višinsko nastavljiv od 62 do 162 mm)</t>
  </si>
  <si>
    <t>1 kos - kvadratne design rešetke iz nerjavečega jekla 150×150 mm - forest</t>
  </si>
  <si>
    <r>
      <rPr>
        <b/>
        <sz val="10"/>
        <rFont val="Arial Narrow"/>
        <family val="2"/>
      </rPr>
      <t>Odzračevalni ventil</t>
    </r>
    <r>
      <rPr>
        <sz val="10"/>
        <rFont val="Arial Narrow"/>
        <family val="2"/>
      </rPr>
      <t xml:space="preserve"> za sistem odvodnjavanja za kanalizacijske cevi d75 - d110</t>
    </r>
  </si>
  <si>
    <t>vklučno pritrdilni in tesnilni material</t>
  </si>
  <si>
    <t>kot npr.: Geberit GRB 90</t>
  </si>
  <si>
    <t>Enako le velikost: d125</t>
  </si>
  <si>
    <r>
      <rPr>
        <b/>
        <sz val="10"/>
        <rFont val="Arial Narrow"/>
        <family val="2"/>
        <charset val="238"/>
      </rPr>
      <t>Vrtanje prebojev</t>
    </r>
    <r>
      <rPr>
        <sz val="10"/>
        <rFont val="Arial Narrow"/>
        <family val="2"/>
        <charset val="238"/>
      </rPr>
      <t xml:space="preserve"> do fi 150 mm v betonsko ploščo ali zidano steno debelino 250 mm za kanalizacijske cevi (predvidoma 120 kos)</t>
    </r>
  </si>
  <si>
    <t>Enako le vel. za cev  d 90</t>
  </si>
  <si>
    <t>Enako le vel. za cev  d 56</t>
  </si>
  <si>
    <t>za cev  d32</t>
  </si>
  <si>
    <t>Enako le vel. za cev  d50</t>
  </si>
  <si>
    <t>Enako le vel. za cev d110</t>
  </si>
  <si>
    <t>Enako le vel. za cev d125</t>
  </si>
  <si>
    <t>Stranišče oskrbovanci sobe - inv., vključno:</t>
  </si>
  <si>
    <t>- 1 kpl plast. sedežna deska s pokrovom</t>
  </si>
  <si>
    <t xml:space="preserve">- 1 kpl stensko držalo fiskno </t>
  </si>
  <si>
    <t>- 1 kpl držalo pregibno dvižno z nosilcem za toaletni papri</t>
  </si>
  <si>
    <t>Dodatna oprema stranišča oskrbovanci sobe - inv., vključno:</t>
  </si>
  <si>
    <t>- 1 kos NiRo podajalnik za WC-papir - 2 roli,
- 1 kos NiRo metlica za stranišče z držalom,
- 1 kos NiRo dvokraka kljukica za obešanje obleke
- pritrdilni material</t>
  </si>
  <si>
    <t>Stranišče skupne sanitarije, vključno:</t>
  </si>
  <si>
    <t>Stranišče inv., vključno:</t>
  </si>
  <si>
    <t>Dodatna oprema stranišča inv., vključno:</t>
  </si>
  <si>
    <t>Samostojni umivalnik - varovanci, negovalne kopalnice  vključno:</t>
  </si>
  <si>
    <t xml:space="preserve">- 1 kos keramični umivalnik, konzolni, bele barve, s prelivom ter pokrivno polkonzolo, 
dimenzij: 70×55 cm (po izbiri arhitetkta oziroma investitorja) </t>
  </si>
  <si>
    <t>- 1 kpl Ms pokrom. enoročna stoječa mešalna baterija s fiksnim izlivom s perlatorjem, mehansko nastavitvijo max. temperature (40°C) ter količine iztočene vode (6l/min) skupaj z gibljivimi priključnimi cevmi ter kotnima reg. ventiloma
(po izbiri arhitekta oziroma investitorja)</t>
  </si>
  <si>
    <t>- 1 kos Ms pokrom. S-sifon z odlivnim ventilom ter pokrivno rozeto</t>
  </si>
  <si>
    <t>Samostojni umivalnik, vključno:</t>
  </si>
  <si>
    <t>- 1 kpl Ms pokrom. enoročna stenska mešalna baterija za pršno kad, skupaj z ročno prho (kapljičasti izpust brez vodne megle) z nosilnim drogom, z mehansko nastavitvijo max. temperature (40°C) ter količine iztočene vode (9l/min) 
(po izbiri arhitekta oz. investitorja)</t>
  </si>
  <si>
    <t>Prha negovalne kopalnice, vključno:</t>
  </si>
  <si>
    <r>
      <rPr>
        <b/>
        <sz val="10"/>
        <rFont val="Arial Narrow"/>
        <family val="2"/>
        <charset val="238"/>
      </rPr>
      <t xml:space="preserve">Dodatna oprema pršna kad </t>
    </r>
    <r>
      <rPr>
        <sz val="10"/>
        <rFont val="Arial Narrow"/>
        <family val="2"/>
        <charset val="238"/>
      </rPr>
      <t>(pokromano, po izbiri arhitekta), vključno:</t>
    </r>
  </si>
  <si>
    <t>-1 kos košarica za tuš</t>
  </si>
  <si>
    <t>-3 kos obešalne kljuke</t>
  </si>
  <si>
    <t>Prha oskrbovanci sobe garderobe zaposleni, sanitarije in satnitarije inv., vključno:</t>
  </si>
  <si>
    <t>-1 kos kotno držalo stena-stena (po izbiri arhitekta oziroma investitorja)</t>
  </si>
  <si>
    <t>-1 kos sedalo za tuš (po izbiri arhitekta oziroma investitorja)</t>
  </si>
  <si>
    <t>Kad - negovalne kopalnice</t>
  </si>
  <si>
    <r>
      <rPr>
        <sz val="10"/>
        <color theme="1"/>
        <rFont val="Arial Narrow"/>
        <family val="2"/>
      </rPr>
      <t xml:space="preserve">Dobava in montaža: Zidna </t>
    </r>
    <r>
      <rPr>
        <sz val="10"/>
        <rFont val="Arial Narrow"/>
        <family val="2"/>
      </rPr>
      <t>dvoročna mešalna baterija za kopalno kad, z dolgo iztočno cevjo, komplet:</t>
    </r>
    <r>
      <rPr>
        <sz val="8"/>
        <rFont val="Times New Roman"/>
        <family val="1"/>
        <charset val="238"/>
      </rPr>
      <t xml:space="preserve"> </t>
    </r>
  </si>
  <si>
    <t>z ročnim tušem</t>
  </si>
  <si>
    <t>gumi armirano opleteno vezno cevjo,</t>
  </si>
  <si>
    <t xml:space="preserve">kromiranima rozetama </t>
  </si>
  <si>
    <t>- 1 kpl drobni pritrdilni in tesnilni material</t>
  </si>
  <si>
    <t>OPOMBA: mobilna kopalna kad v popisu opreme</t>
  </si>
  <si>
    <t>Dobava in montaža: Tstenski ali talni odtok (za mobilno kopalno kad), s sifonsko zaporo</t>
  </si>
  <si>
    <t xml:space="preserve">za 11  ogrevalnih zank; </t>
  </si>
  <si>
    <t xml:space="preserve">za 6  ogrevalnih zank; </t>
  </si>
  <si>
    <t xml:space="preserve">za 10  ogrevalnih zank; </t>
  </si>
  <si>
    <t xml:space="preserve">za 9  ogrevalnih zank; </t>
  </si>
  <si>
    <t xml:space="preserve">za 8  ogrevalnih zank; </t>
  </si>
  <si>
    <t xml:space="preserve">za 7  ogrevalnih zank; </t>
  </si>
  <si>
    <t xml:space="preserve">za 5  ogrevalnih zank; </t>
  </si>
  <si>
    <t xml:space="preserve">za 3  ogrevalnih zank; </t>
  </si>
  <si>
    <t>Razdelilec, izdelan iz nerjavnega jekla, priklop z desne ali leve strani s pomočjo ploščatega tesnjenja in holenderske matice DN25 (1“), dovodni del z merilci pretoka za nastavljanje in zapiranje, povratni del z ventili in ročko, pripravljeno za termopogon (230V, 1087763 ali 24V, 1087778), integrirano polnilno-izpustno pipo in odzračevalnim ventilom na dovodu in povratku, s 3/4“ eurokonus priključkom za priklop zank; razmak med odcepi 50 mm; razmak med dovodom in povratkom 200 mm.
Maks. tlak: 6 bar; maks. temperatura: 60°C</t>
  </si>
  <si>
    <t>Vključno:</t>
  </si>
  <si>
    <t>- držala razdelilca, ploščato tesnjena vijačna priključna elementa s holendersko matico, termometer in zaključna elementa razdelilca s polnilnoizpustno pipo, odzračevalnikom in "by-pass"-om.</t>
  </si>
  <si>
    <t>- vijačne spojke, notr. navoj 20x1,9/2,0-G3/4"Euro</t>
  </si>
  <si>
    <t>- krogelni ventil G1-G1</t>
  </si>
  <si>
    <t>Kompletna omarica z okvirjem in vrati za podometno vgradnjo.
- globina: 110mm, možnost razširitve na 150mm
- višina nastavljiva: 730 - 930 mm
- maksimalna višina tal: 200mm
- material: galvanizirano jeklo
- okvir in vrata praškasto barvana (bela RAL 9016)
- vrata z zapiralom</t>
  </si>
  <si>
    <t>Širina 100 mm, za vgradnjo razdelilcev do 9 krogov</t>
  </si>
  <si>
    <t>Širina 1250 mm, za vgradnjo razdelilcev do 12 krogov</t>
  </si>
  <si>
    <t>Širina 750 mm, za vgradnjo razdelilcev do 7 krogov</t>
  </si>
  <si>
    <t>PE-Xa cev z difuzijskim slojem iz EVOH-a (etil-vinil-alkohol)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Uponor Q&amp;E fitingi in Uponor vijačnimi fitingi.</t>
  </si>
  <si>
    <t>Razred uporabe: 4+5/ 6 bar
Maksimalna načrtovana temperatura: 90 °C
Temperatura, pri kateri nastanejo poškodbe: 100 °C
Načrtovan tlak 6/10 barov pri 90°C/70°C
Požarni razred: E v skladu s standardom DIN EN 13501-1</t>
  </si>
  <si>
    <t>DIN EN 13501 požarna klasifikacija: razred E</t>
  </si>
  <si>
    <t>Klasifikacija fradbenega materiala B2, skladno s standardom DIN 4102</t>
  </si>
  <si>
    <t>Dimenzije: 1,45 x 0,85 m</t>
  </si>
  <si>
    <t xml:space="preserve">Obložna folija PE </t>
  </si>
  <si>
    <t>Obložna folija skladna s standardom DIN 18560, izdelana iz polietilena, sprednja stran s samolepilnim trakom, ki omogoča izdelavo tesnega spoja med obložno folijo in izolacijo.</t>
  </si>
  <si>
    <t>Obložni trak PE 50m 150x8mm</t>
  </si>
  <si>
    <t>Obložni trak iz PE pene za oblog sten</t>
  </si>
  <si>
    <t>Vgradna globina omarice: 120-180 mm</t>
  </si>
  <si>
    <t>Vgradna višina omarice: 820-910 mm</t>
  </si>
  <si>
    <t>24 V, z označeno pozicijo (odprto/zaprto)</t>
  </si>
  <si>
    <t>Uponor Smart S razdelilci INOX z merilci pretoka</t>
  </si>
  <si>
    <t>Ožičeni termostat z gumbom. Funkcije:</t>
  </si>
  <si>
    <t>- prikaz potrebe po ogrevanju/hlajenju na zaslonu</t>
  </si>
  <si>
    <t>- Temperaturno nastavitveno območje 5-35°C</t>
  </si>
  <si>
    <t>Zahteve: 4-žoilni bus kabel</t>
  </si>
  <si>
    <t>METEORNA ODTOČNA KANALIZACIJA</t>
  </si>
  <si>
    <t>METEORNA ODTOČNA KANALIZACIJA - SKUPAJ</t>
  </si>
  <si>
    <t>6 kos - Strešni vtočnik Geberit Pluvia s pritrdilno prirobnico, za strešne folije: Maksimalna zmogljivost odtekanja=12l/s</t>
  </si>
  <si>
    <t>6 kos - Grelni element Geberit Pluvia 230 V/8 W: d=56mm</t>
  </si>
  <si>
    <t>29,8 m - Cev Geberit PE: d=56mm</t>
  </si>
  <si>
    <t>48,4 m - Cev Geberit PE: d=63mm</t>
  </si>
  <si>
    <t>23,4 m -Cev Geberit PE: d=75mm</t>
  </si>
  <si>
    <t>52,1 m - Cev Geberit PE: d=90mm</t>
  </si>
  <si>
    <t>4,0 m - Cev Geberit PE: d=110mm</t>
  </si>
  <si>
    <t>4,0 m -Cev Geberit PE: d=160mm</t>
  </si>
  <si>
    <t>8 kos - Koleno Geberit PE: 45°, d=56mm</t>
  </si>
  <si>
    <t>2 kos - Koleno Geberit PE z dolgim krakom: 90°, d=56mm</t>
  </si>
  <si>
    <t>3 kos - Dolga spojka Geberit PE z dvojnim robom: d=56mm</t>
  </si>
  <si>
    <t>14 kos - Elektrovarilna spojka Geberit: d=56mm</t>
  </si>
  <si>
    <t>13 kos - Koleno Geberit PE: 45°, d=63mm</t>
  </si>
  <si>
    <t>3 kos - Koleno Geberit PE z dolgim krakom: 90°, d=63mm</t>
  </si>
  <si>
    <t>5 kos - Redukcijski kos Geberit PE, ekscentričen, kratek: d=63mm, d1=56mm</t>
  </si>
  <si>
    <t>15 kos - Elektrovarilna spojka Geberit: d=63mm</t>
  </si>
  <si>
    <t>6 kos - Koleno Geberit PE: 45°, d=75mm</t>
  </si>
  <si>
    <t>1 kos - Koleno Geberit PE z dolgim krakom: 90°, d=75mm</t>
  </si>
  <si>
    <t>1 kos - Redukcijski kos Geberit PE, ekscentričen, kratek: d=75mm, d1=56mm</t>
  </si>
  <si>
    <t>1 kos - Redukcijski kos Geberit PE, ekscentričen, kratek: d=75mm, d1=63mm</t>
  </si>
  <si>
    <t>6 kos - Elektrovarilna spojka Geberit: d=75mm</t>
  </si>
  <si>
    <t>8 kos - Koleno Geberit PE: 45°, d=90mm</t>
  </si>
  <si>
    <t>2 kos - Odcep Geberit PE 45°: d=90mm, d1=75mm</t>
  </si>
  <si>
    <t>2 kos - Redukcijski kos Geberit PE, ekscentričen, kratek: d=90mm, d1=63mm</t>
  </si>
  <si>
    <t>4 kos - Dolga spojka Geberit PE z dvojnim robom: d=90mm</t>
  </si>
  <si>
    <t>9 kos - Elektrovarilna spojka Geberit: d=90mm</t>
  </si>
  <si>
    <t>2 kos - Redukcijski kos Geberit PE, ekscentričen, kratek: d=110mm, d1=63mm</t>
  </si>
  <si>
    <t>2 kos - Redukcijski kos Geberit PE, ekscentričen, kratek: d=110mm, d1=90mm</t>
  </si>
  <si>
    <t>4 kos - Elektrovarilna spojka Geberit: d=110mm</t>
  </si>
  <si>
    <t>2 kos - Redukcijski kos Geberit PE, ekscentričen, kratek: d=160mm, d1=110mm</t>
  </si>
  <si>
    <t>2 kos - Elektrovarilna spojka Geberit: d=160mm</t>
  </si>
  <si>
    <t>15 kos - Pravokotna osnovna pritrdilna plošča Geberit, z dvema luknjama, z navojno spojko G: G=1/2"</t>
  </si>
  <si>
    <t>2,31 kos - Navojna palica Geberit: M=10mm, L=2m</t>
  </si>
  <si>
    <t>22 kos - Osnovna pritrdilna plošča Geberit, okrogla, s 3 luknjami, z navojno spojko M10</t>
  </si>
  <si>
    <t>39,5 m - Nosilna tračnica Geberit Pluvia</t>
  </si>
  <si>
    <t>4 kos - Vezni element Geberit Pluvia</t>
  </si>
  <si>
    <t>100 kos - Pritrdilna zagozda Geberit Pluvia</t>
  </si>
  <si>
    <t>13 kos - Elektrovarilni trak Geberit za fiksno točko: d=56mm, d1=64mm</t>
  </si>
  <si>
    <t>5 kos - Cevna objemka Geberit z navojno spojko G 1/2", nastavljiva: di=56mm, di1=64mm</t>
  </si>
  <si>
    <t>17 kos - Cevna objemka Geberit z navojno spojko M10, nastavljiva: di=56mm, di1=64mm</t>
  </si>
  <si>
    <t>20 kos - Cevna objemka Geberit Pluvia, nastavljiva: d1=56mm d2=64mm</t>
  </si>
  <si>
    <t>4 kos - Elektrovarilni trak Geberit za fiksno točko: d=63mm, d1=71mm</t>
  </si>
  <si>
    <t>4 kos - Cevna objemka Geberit z navojno spojko M10, nastavljiva: di=63mm, di1=71mm</t>
  </si>
  <si>
    <t>8 kos - Cevna objemka Geberit Pluvia, nastavljiva: d1=63mm d2=71mm</t>
  </si>
  <si>
    <t>8 kos - Elektrovarilni trak Geberit za fiksno točko: d=75mm, d1=83mm</t>
  </si>
  <si>
    <t>34 kos - Cevna objemka Geberit Pluvia, nastavljiva: d1=75mm d2=83mm</t>
  </si>
  <si>
    <t>2 kos - Elektrovarilni trak Geberit za fiksno točko: d=90mm, d1=98mm</t>
  </si>
  <si>
    <t>6 kos - ECevna objemka Geberit z navojno spojko G 1/2", nastavljiva: di=90mm, di1=98mm</t>
  </si>
  <si>
    <t>16 kos - Cevna objemka Geberit z navojno spojko M10, nastavljiva: di=90mm, di1=98mm</t>
  </si>
  <si>
    <t>4 kos - Redukcijski spojnik Geberit: G=1/2"</t>
  </si>
  <si>
    <t>22 kos - Element za obešanje Geberit Pluvia</t>
  </si>
  <si>
    <t>34 m2 - Protikondenčna izolacija cevi</t>
  </si>
  <si>
    <t>121 kos - Število zvarnih mest</t>
  </si>
  <si>
    <t>Ventilatorski konvektor</t>
  </si>
  <si>
    <t xml:space="preserve"> - EUROVENT certificiran, ustreza ISO in CE predpisom.</t>
  </si>
  <si>
    <t xml:space="preserve"> - Vsak ventilatorski konvektor je testiran v tovarni, konstrukcija omogoča enostavno servisiranje ter dostop do filtra, kadi za kondenz, toplotnega prenosnika, ventilatorja, motorja in krmiljenja.</t>
  </si>
  <si>
    <t xml:space="preserve"> - Nosilno ohišje iz kvalitetne pocinkane jeklene pločevine, z delno zunanjo termično in zvočno izolacijo iz sintetičnega kavčuka z zaprto celično strukturo debeline 5 mm. Opremljeno za priklop ozemljitve.</t>
  </si>
  <si>
    <t xml:space="preserve"> - Toplotni prenosnik (osnovni - 3 redni) izdelan iz aluminijastih lamel, tesno nameščenih na bakrenih ceveh. Najvišja dovoljena temepratura medija je 80°C, priklop vode je 3/4˝ - ženski. Je tovarniško testiran na tesnost s helijem, največji dovoljeni delovni tlak je 8 bar. Opremljen je z odzračevalno in izpustno pipico. Ima poseben okvir, ki preprečuje, da se priključek ob pritrjevanju cevi zavrti in odlomi.</t>
  </si>
  <si>
    <t xml:space="preserve"> - Kad za kondenz pod prenosnikom je izdelana iz enega kosa iz pocinkane ter praškasto barvane jeklene pločevine, izolirane s polietilensko samougasljivo peno debeline 5mm.</t>
  </si>
  <si>
    <t xml:space="preserve"> - Ventilator je obojestransko sesajoč direktno gnan centrifugalni, sestavljen iz vetrnice in ohišja. Vetrnica je iz umetne mase z naprej zakrivljenimi lopaticami, statično in dinamično uravnotežena. Večji presek zagotavlja tiho delovanje. Ohišje je tudi iz umetne mase in preprosto razstavljivo, kar omogoča lažji dostop do vetrnice, kar omogoča njeno lažje periodično čiščenje ter morebitno servisiranje.</t>
  </si>
  <si>
    <t xml:space="preserve"> - Filter je sintetični, samougasljiv na kovinskem ohišju, dostopen s spodnje strani.</t>
  </si>
  <si>
    <t xml:space="preserve"> - Priključne sponke so zaščitene z varnostnim pokrovom, ozemljene.</t>
  </si>
  <si>
    <t>Dodatna oprema:</t>
  </si>
  <si>
    <t>• maska VEC_GL</t>
  </si>
  <si>
    <t>• dodatna kad za kondenz pod ventili BCZ5</t>
  </si>
  <si>
    <t>• črpalka za kondenz DSCZ4</t>
  </si>
  <si>
    <t>Tehnični podatki (v srednji hitrosti ventilatorja):</t>
  </si>
  <si>
    <t>• vključno 2x krogelna zaporna pipa DN 15</t>
  </si>
  <si>
    <t>Qhl,tot = 0,77 kW (8/14 °C, 24°C/55%)</t>
  </si>
  <si>
    <t>Vvh = 134 l/h</t>
  </si>
  <si>
    <t>Qg = 0,86 kW (55/40 °C, 21°C)</t>
  </si>
  <si>
    <t>Vvg = 58 l/h</t>
  </si>
  <si>
    <t>Vz = 194 m3/h</t>
  </si>
  <si>
    <t>Dim: 595x595x283 mm</t>
  </si>
  <si>
    <t>• vključno 2x krogelna zaporna pipa DN 20</t>
  </si>
  <si>
    <t>Qhl,tot = 1,74 kW (8/14 °C, 24°C/55%)</t>
  </si>
  <si>
    <t>Vvh = 303 l/h</t>
  </si>
  <si>
    <t>Qg = 1,76 kW (55/40 °C, 21°C)</t>
  </si>
  <si>
    <t>Vvg = 115 l/h</t>
  </si>
  <si>
    <t>Vz = 406 m3/h</t>
  </si>
  <si>
    <t>Dim: 1195x595x283 mm</t>
  </si>
  <si>
    <t>DN25</t>
  </si>
  <si>
    <t>fi 75 x 7,5 mm</t>
  </si>
  <si>
    <t>fi 75, debelina 32 mm</t>
  </si>
  <si>
    <t>fi 50, debelina 25 mm</t>
  </si>
  <si>
    <t xml:space="preserve">pritrdilnim ter obešalnim materialom in dvakratnim </t>
  </si>
  <si>
    <t>antikorozijskim premazom s temeljno barvo:</t>
  </si>
  <si>
    <r>
      <rPr>
        <b/>
        <sz val="10"/>
        <rFont val="Arial Narrow"/>
        <family val="2"/>
      </rPr>
      <t>Jeklena brezšivna cev</t>
    </r>
    <r>
      <rPr>
        <sz val="10"/>
        <rFont val="Arial Narrow"/>
        <family val="2"/>
      </rPr>
      <t xml:space="preserve"> po DIN 2448, vključno z varilnimi loki 90°, </t>
    </r>
  </si>
  <si>
    <t>DN 80 (fi 88,9 x 3,6)</t>
  </si>
  <si>
    <t>DN 65 (fi 76,1 x 2,9)</t>
  </si>
  <si>
    <t>DN 50 (fi 60,3 x 2,9)</t>
  </si>
  <si>
    <t>DN 32 (fi 42,4 x 2,6)</t>
  </si>
  <si>
    <t>DN 40 (fi 48,2 x 2,6)</t>
  </si>
  <si>
    <r>
      <t>Toplotna izolacija</t>
    </r>
    <r>
      <rPr>
        <sz val="10"/>
        <rFont val="Arial Narrow"/>
        <family val="2"/>
      </rPr>
      <t xml:space="preserve"> iz plošč z zaprtocelično izolacijo iz sintetičnega kavčuka z visoko upornostjo proti difuziji vodne pare in nizko toplotno prevodnostjo. Vključno s samolepilnimi trakovi in lepilom. Material je samougasljiv, ne kaplja in ne širi ognja. </t>
    </r>
  </si>
  <si>
    <t>za cev DN 80, debelina izolacije 40 mm</t>
  </si>
  <si>
    <t>za cev DN 65, debelina izolacije 32 mm</t>
  </si>
  <si>
    <t>za cev DN 50, debelina izolacije 25 mm</t>
  </si>
  <si>
    <t>za cev DN 40, debelina izolacije 25 mm</t>
  </si>
  <si>
    <t>za cev DN 32, debelina izolacije 19 mm</t>
  </si>
  <si>
    <r>
      <t xml:space="preserve">Kopalniški radiator </t>
    </r>
    <r>
      <rPr>
        <sz val="10"/>
        <rFont val="Arial Narrow"/>
        <family val="2"/>
      </rPr>
      <t>s spodnjimi sredinskimi priključki, odzračnimi, praznilnimi in slepimi čepi, vključno z</t>
    </r>
  </si>
  <si>
    <t>-  nosilnimi konzolami za pritrditev na zid, 2 kos,</t>
  </si>
  <si>
    <t>- priključnim kotnim radiatorskim ventilom za dvocevni sistem</t>
  </si>
  <si>
    <t>-  finalno opleskan v beli barvi:</t>
  </si>
  <si>
    <t>h x l</t>
  </si>
  <si>
    <t>1134x500</t>
  </si>
  <si>
    <t>Design termostatska radiatorska glava</t>
  </si>
  <si>
    <r>
      <rPr>
        <b/>
        <sz val="10"/>
        <rFont val="Arial Narrow"/>
        <family val="2"/>
      </rPr>
      <t xml:space="preserve">Zaporna navojna krogelna pipa </t>
    </r>
    <r>
      <rPr>
        <sz val="10"/>
        <rFont val="Arial Narrow"/>
        <family val="2"/>
      </rPr>
      <t>za vodo 90°C in tlak 6 bar, vključno tesnilni in pritrdilni material</t>
    </r>
  </si>
  <si>
    <t>• fleksibilna cev za priklop kondenza</t>
  </si>
  <si>
    <t>• fleksibilne cevi DN15 za priklop na hlajenje, dolžine 300 mm, toplotno izolirane, 2 kos</t>
  </si>
  <si>
    <t>- ustreza CE predpisom</t>
  </si>
  <si>
    <t>- vgradnja v vsak konvektor v skupini</t>
  </si>
  <si>
    <r>
      <rPr>
        <b/>
        <sz val="10"/>
        <rFont val="Arial Narrow"/>
        <family val="2"/>
      </rPr>
      <t xml:space="preserve">Stenski žični krmilni panel </t>
    </r>
    <r>
      <rPr>
        <sz val="10"/>
        <rFont val="Arial Narrow"/>
        <family val="2"/>
        <charset val="1"/>
      </rPr>
      <t>z gumbom za nastavitev temperature in stikalom za nastavitev hitrosti ventilatorja ventilatorskega konvektorja . Krmilni panel omogoča krmiljenje AC motorja ventilatorja 1|2|3 ali ZVEZNO KRMILJENJE 0-10V EC motorja ventilatorja, ON/OFF krmiljenje enega ali dveh ventilov, možnost priklopa okenskega stikala, master/slave funkcija RS485.</t>
    </r>
  </si>
  <si>
    <t>Priključek 1/2'', debelina zidu 150 - 655 mm</t>
  </si>
  <si>
    <t>Vključno pritrdilni in tesnilni material</t>
  </si>
  <si>
    <t>Kot npr.: Kemper FROSTI PLUS, fig. 574</t>
  </si>
  <si>
    <r>
      <rPr>
        <b/>
        <sz val="10"/>
        <rFont val="Arial Narrow"/>
        <family val="2"/>
      </rPr>
      <t>Fasadna pipa v protizmrzovalni izvedbi</t>
    </r>
    <r>
      <rPr>
        <sz val="10"/>
        <rFont val="Arial Narrow"/>
        <family val="2"/>
        <charset val="238"/>
      </rPr>
      <t>, set z odzračnikom, metuljčkom in zaščito proti ne željeni uporabi</t>
    </r>
  </si>
  <si>
    <r>
      <rPr>
        <b/>
        <sz val="10"/>
        <rFont val="Arial Narrow"/>
        <family val="2"/>
        <charset val="238"/>
      </rPr>
      <t>Revizijska vratc</t>
    </r>
    <r>
      <rPr>
        <sz val="10"/>
        <rFont val="Arial Narrow"/>
        <family val="2"/>
        <charset val="238"/>
      </rPr>
      <t>a, vključno protiokvir (vgradnja v opečni zid)</t>
    </r>
  </si>
  <si>
    <t>Dimenzije 30x30,vgradnja v spuščen strop</t>
  </si>
  <si>
    <t>projekt:</t>
  </si>
  <si>
    <r>
      <rPr>
        <b/>
        <sz val="10"/>
        <rFont val="Arial Narrow"/>
        <family val="2"/>
      </rPr>
      <t>Izdelava skic in izvedbenih detajlov izvajalca</t>
    </r>
    <r>
      <rPr>
        <sz val="10"/>
        <rFont val="Arial Narrow"/>
        <family val="2"/>
      </rPr>
      <t xml:space="preserve"> del (podpiranje, obešanje, priključevanja, križanja in podobno)</t>
    </r>
  </si>
  <si>
    <r>
      <rPr>
        <b/>
        <sz val="10"/>
        <rFont val="Arial Narrow"/>
        <family val="2"/>
      </rPr>
      <t>Pripravljalna dela</t>
    </r>
    <r>
      <rPr>
        <sz val="10"/>
        <rFont val="Arial Narrow"/>
        <family val="2"/>
      </rPr>
      <t>, zarisovanje, pobiranje mer, zaključna dela</t>
    </r>
  </si>
  <si>
    <r>
      <rPr>
        <b/>
        <sz val="10"/>
        <rFont val="Arial Narrow"/>
        <family val="2"/>
      </rPr>
      <t>Izpiranje cevovodov</t>
    </r>
    <r>
      <rPr>
        <sz val="10"/>
        <rFont val="Arial Narrow"/>
        <family val="2"/>
      </rPr>
      <t xml:space="preserve"> s čisto filtrirano vodo (delci &lt; 25 mm)</t>
    </r>
  </si>
  <si>
    <t>Odri, dvgala, dvižne ploščadi</t>
  </si>
  <si>
    <t>kompl</t>
  </si>
  <si>
    <t xml:space="preserve">Najem, dostava dvigal za montažo črpalk,
najem dvižnih ploščadi za izvedbo cevovodov,
postavitev odrov za montažo cevnega omrežja.
</t>
  </si>
  <si>
    <r>
      <rPr>
        <b/>
        <sz val="10"/>
        <rFont val="Arial Narrow"/>
        <family val="2"/>
      </rPr>
      <t>Polnjenje sistemov z mehko filtrirano vodo</t>
    </r>
    <r>
      <rPr>
        <sz val="10"/>
        <rFont val="Arial Narrow"/>
        <family val="2"/>
      </rPr>
      <t xml:space="preserve"> trdote 5,6°dH  (delci &lt; 25 mm)</t>
    </r>
  </si>
  <si>
    <t>Količina vode ca. 7.000 l</t>
  </si>
  <si>
    <r>
      <rPr>
        <b/>
        <sz val="10"/>
        <rFont val="Arial Narrow"/>
        <family val="2"/>
      </rPr>
      <t>Zagon in kontrola</t>
    </r>
    <r>
      <rPr>
        <sz val="10"/>
        <rFont val="Arial Narrow"/>
        <family val="2"/>
      </rPr>
      <t xml:space="preserve"> posameznega sistema v celoti  ter izdelava zapisnika o funkcionalnosti sistema</t>
    </r>
  </si>
  <si>
    <r>
      <rPr>
        <b/>
        <sz val="10"/>
        <rFont val="Arial Narrow"/>
        <family val="2"/>
      </rPr>
      <t>Pregled ustreznosti tesnitve protipožarnih prehodov instalacij</t>
    </r>
    <r>
      <rPr>
        <sz val="10"/>
        <rFont val="Arial Narrow"/>
        <family val="2"/>
      </rPr>
      <t xml:space="preserve"> s strani pooblaščenega preglednika</t>
    </r>
  </si>
  <si>
    <r>
      <rPr>
        <b/>
        <sz val="10"/>
        <rFont val="Arial Narrow"/>
        <family val="2"/>
      </rPr>
      <t>Vris sprememb</t>
    </r>
    <r>
      <rPr>
        <sz val="10"/>
        <rFont val="Arial Narrow"/>
        <family val="2"/>
      </rPr>
      <t xml:space="preserve"> nastalih med gradnjo v PZI načrt ter predaja teh izdelovalcu PID načrta.</t>
    </r>
  </si>
  <si>
    <r>
      <rPr>
        <b/>
        <sz val="10"/>
        <rFont val="Arial Narrow"/>
        <family val="2"/>
      </rPr>
      <t>Izdelava shem</t>
    </r>
    <r>
      <rPr>
        <sz val="10"/>
        <rFont val="Arial Narrow"/>
        <family val="2"/>
      </rPr>
      <t xml:space="preserve"> toplotnih in hladilnih postaj v okvirju vključno s kratkimi navodili o delovanju</t>
    </r>
  </si>
  <si>
    <r>
      <rPr>
        <b/>
        <sz val="10"/>
        <rFont val="Arial Narrow"/>
        <family val="2"/>
      </rPr>
      <t>Označevanje cevovodov</t>
    </r>
    <r>
      <rPr>
        <sz val="10"/>
        <rFont val="Arial Narrow"/>
        <family val="2"/>
      </rPr>
      <t xml:space="preserve"> in kanalov ter vgrajenih naprav skladno s starndardom DIN 2403 z označevalnimi okvirji dimenzije 105x55 mm z jeklenim zateznim pasom ter nalepkami za označbo smeri toka.</t>
    </r>
  </si>
  <si>
    <r>
      <rPr>
        <b/>
        <sz val="10"/>
        <rFont val="Arial Narrow"/>
        <family val="2"/>
      </rPr>
      <t>Uvajanje</t>
    </r>
    <r>
      <rPr>
        <sz val="10"/>
        <rFont val="Arial Narrow"/>
        <family val="2"/>
      </rPr>
      <t xml:space="preserve"> upravljalca sistemov investitorja, poučevanja, šolanja ter pomoč v prvem letu obratovanja.</t>
    </r>
  </si>
  <si>
    <t>SPLOŠNO SKUPAJ</t>
  </si>
  <si>
    <t>PZI - strojne instalacije - prezračevanje</t>
  </si>
  <si>
    <t>4.</t>
  </si>
  <si>
    <t>PREZRAČEVANJE IN KLIMATIZACIJA</t>
  </si>
  <si>
    <t>NAPRAVE IN OPREMA</t>
  </si>
  <si>
    <t>KANALI IN DISTRUBUCIJSKI ELEMENTI</t>
  </si>
  <si>
    <t xml:space="preserve"> - elastični priključki,</t>
  </si>
  <si>
    <t xml:space="preserve"> - žaluzija z motornim pogonom na dovodu in odvodu, </t>
  </si>
  <si>
    <t xml:space="preserve"> - by-pass z motornim pogonom,</t>
  </si>
  <si>
    <t xml:space="preserve"> - vodni grelnik vgrajen v napravo,</t>
  </si>
  <si>
    <t xml:space="preserve"> - mešalni ventil s pogonom, črpalko in krogljična zaporna ventila za vodni grelnik,</t>
  </si>
  <si>
    <t xml:space="preserve"> - vodni hladilnik vgrajen v napravo,</t>
  </si>
  <si>
    <t xml:space="preserve"> - mešalni ventil s pogonom in krogljična zaporna ventila za vodni hladilnik, </t>
  </si>
  <si>
    <t>Ventilator dovod:</t>
  </si>
  <si>
    <t>Ventilator odvod:</t>
  </si>
  <si>
    <t>Grelnik vodni:</t>
  </si>
  <si>
    <t>Hladilnik vodni:</t>
  </si>
  <si>
    <t>Kabliranje med klimatsko napravo in elementi regulacije v prostoru strojnice na razdalji do 5 m in zagon naprave, šolanje uporabnika.</t>
  </si>
  <si>
    <t>NAPRAVE IN OPREMA - SKUPAJ</t>
  </si>
  <si>
    <t>Ravni kanali in fazonski kosi kanalskega razvoda</t>
  </si>
  <si>
    <t xml:space="preserve">iz pocinkane pločevine s stopnjo tesnosti B po SIST EN 1507 za pravokotne, za tlake do ± 1000 Pa Pravokotni kanali vzdolžno zarobljeni, med seboj spojeni prirobnično, skupaj z vodilnimi usmerniki v lokih, regulacijskimi loputami v odcepih.  Zračni kanali naj bodo pri večjih dimenzijah diagonalno izbočeni ali ojačani z blagim izmeničnim vbočenjem in izbočenjem. Vključno s tesnilnim, montažnim in obešalnim materijalom. Pritrjevanje, obešanje kanalov mora bit v skladu z standardom z EN 12236. </t>
  </si>
  <si>
    <t xml:space="preserve"> Debelina pločevine glede na nazivno dimenzijo</t>
  </si>
  <si>
    <t>560-1000 mm    -    0,8 mm</t>
  </si>
  <si>
    <t>Spiro cevi</t>
  </si>
  <si>
    <t xml:space="preserve">iz pocinkane pločevine s stopnjo tesnosti B po SIST EN 12237 za okrogle kanale, za tlake do ± 1000 Pa. Fazonski kosi okroglih kanalov z gumijastimi tesnili. Vključno s tesnilnim, montažnim in obešalnim materijalom. Pritrjevanje, obešanje kanalov mora bit v skladu z standardom z EN 12236. </t>
  </si>
  <si>
    <t>Fazonski kosi so zajeti v premerjenih dolžinah</t>
  </si>
  <si>
    <t>fi 100</t>
  </si>
  <si>
    <t>fi 125</t>
  </si>
  <si>
    <t>fi 160</t>
  </si>
  <si>
    <t>fi 200</t>
  </si>
  <si>
    <t>fi 250</t>
  </si>
  <si>
    <r>
      <rPr>
        <b/>
        <sz val="10"/>
        <rFont val="Arial Narrow"/>
        <family val="2"/>
      </rPr>
      <t>Toplotna izolacija</t>
    </r>
    <r>
      <rPr>
        <sz val="10"/>
        <rFont val="Arial Narrow"/>
        <family val="2"/>
      </rPr>
      <t xml:space="preserve"> zračnih kanalov izvedena s gibkimi ploščami iz sintetičnega kavčuka, območje uporabe -40 do 85°C, koefic. parozapornosti min. 10000, proizv. Kaiflex tip ST, debelina 19 mm. Za dovodni, zunanji in odpadni zrak v objektu</t>
    </r>
  </si>
  <si>
    <t xml:space="preserve">Fleksibilni kanali s toplotno izolacijo. </t>
  </si>
  <si>
    <t>Toplotna izolacijamora biti  z zaprto celično strukturo, difuzijsko odpornostjo µ &gt; 5000, toplotno pevodnostjo λ &lt;  0,038 W/mK (pri 20 ºC) in kvaliteto požarne odpornosti najmanj B, vključno spojni in montažni material. Maksimalna dolžina posameznega kosa je 1,5 m.</t>
  </si>
  <si>
    <r>
      <t>Protipožarne lopute</t>
    </r>
    <r>
      <rPr>
        <sz val="10"/>
        <rFont val="Arial Narrow"/>
        <family val="2"/>
        <charset val="238"/>
      </rPr>
      <t xml:space="preserve"> za pločevinaste kanale</t>
    </r>
  </si>
  <si>
    <t>Požarni ventil</t>
  </si>
  <si>
    <t>kot npr. MANDIK tip CFDM-V fi 125</t>
  </si>
  <si>
    <t>vključno ves potrebni montažni</t>
  </si>
  <si>
    <t>vel. 125</t>
  </si>
  <si>
    <t>vel. 100</t>
  </si>
  <si>
    <t>Protipožarna tesnitev prebojev okoli požarnih loput in ventilov</t>
  </si>
  <si>
    <t>Vključno material za montažo v betonsko ploščo, protipožarna tesnitev preboja z negorljivim materialom (kamena volna v primeru lahkih sten oziroma malta v primeru trdnih sten) in intumiscenčnim kitom.</t>
  </si>
  <si>
    <r>
      <t xml:space="preserve">Regulator konstantnega pretoka </t>
    </r>
    <r>
      <rPr>
        <sz val="10"/>
        <rFont val="Arial Narrow"/>
        <family val="2"/>
        <charset val="238"/>
      </rPr>
      <t>za okrogle kanale</t>
    </r>
  </si>
  <si>
    <t xml:space="preserve"> z lastnim pogonom brez zunanjega napajanja. Primerno za vgradnjo v okrogle kanale v skladu z EN 1506 ali EN 13180. Ustnično tesnilo za tesno in varno prileganje. Zvočno optimiziran usmernik lopute z ležaji z nizkim
trenjem in posebnim mehom.</t>
  </si>
  <si>
    <t>Sestavni deli:
• Ohišje in usmernik lopute iz kakovostne plastike, UL 94, V0; v skladu z DIN 4102, klasifikacija materiala B2
• Listna vzmet iz nerjavnega jekla
• Poliuretanski meh</t>
  </si>
  <si>
    <t>Proizvod kot npr. TROX tip VFL ali enakovredno</t>
  </si>
  <si>
    <t>- velikost  fi 100 / 40 m3/h</t>
  </si>
  <si>
    <t>- velikost  fi 100 / 60 m3/h</t>
  </si>
  <si>
    <t>- velikost  fi 125 / 80 m3/h</t>
  </si>
  <si>
    <t>- velikost  fi 125 / 100 m3/h</t>
  </si>
  <si>
    <t>- velikost  fi 125 / 120 m3/h</t>
  </si>
  <si>
    <t>- velikost  fi 160 / 160 m3/h</t>
  </si>
  <si>
    <t>- velikost  fi 160 / 180 m3/h</t>
  </si>
  <si>
    <r>
      <t xml:space="preserve">Vrtinčni difuzor:
</t>
    </r>
    <r>
      <rPr>
        <sz val="10"/>
        <rFont val="Arial Narrow"/>
        <family val="2"/>
        <charset val="238"/>
      </rPr>
      <t>Dobava in montaža vrtinčnega difuzorja z masko in izolirano komoro;</t>
    </r>
  </si>
  <si>
    <r>
      <t xml:space="preserve">Linijski difuzor:
</t>
    </r>
    <r>
      <rPr>
        <sz val="10"/>
        <rFont val="Arial Narrow"/>
        <family val="2"/>
        <charset val="238"/>
      </rPr>
      <t>Dobava in montaža linijskega difuzorja z izolirano komoro;</t>
    </r>
  </si>
  <si>
    <t>dolžine 1000 mm</t>
  </si>
  <si>
    <t>Prezračevalni ventili</t>
  </si>
  <si>
    <t>za odvod zraka z navojem za regulacijo pretoka zraka, tip KNI, LVS ali enakovredno. Barvan v RAL 2016 mat.</t>
  </si>
  <si>
    <t>vel. 160</t>
  </si>
  <si>
    <t>Jeklena rešetka</t>
  </si>
  <si>
    <t>z verikalnimi lamelami za odvod zraka za montažo na kanal. Barvano v barvi  RAL 9016 mat.</t>
  </si>
  <si>
    <t>Zaščitna mrežica</t>
  </si>
  <si>
    <t>iz pocinkane žice z okencem 12 mm, v okvirju iz pocinkanega jekla, vključno pritrdilni material</t>
  </si>
  <si>
    <t>Aluminijasta rešetka za vgradnjo v vrata</t>
  </si>
  <si>
    <t>vključno montažni material</t>
  </si>
  <si>
    <t>KANALI IN DISTRUBUCIJSKI ELEMENTI - SKUPAJ</t>
  </si>
  <si>
    <t>PROJEKTANTSKI POPIS S PREDIZMERAMI</t>
  </si>
  <si>
    <t>REKAPITULACIJA</t>
  </si>
  <si>
    <t>1.</t>
  </si>
  <si>
    <t>2.</t>
  </si>
  <si>
    <t>3.</t>
  </si>
  <si>
    <t>VODOVOD IN KANALIZACIJA</t>
  </si>
  <si>
    <t>ENOTNA CENA MORA VSEBOVATI:</t>
  </si>
  <si>
    <t xml:space="preserve">- vsa potrebna pripravljalna dela </t>
  </si>
  <si>
    <t>- vse potrebne transporte, notranje in zunanje</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</si>
  <si>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</si>
  <si>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</si>
  <si>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</si>
  <si>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</si>
  <si>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</si>
  <si>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</si>
  <si>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</si>
  <si>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</si>
  <si>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 skladiščenje materiala na gradbišču</t>
  </si>
  <si>
    <t>- preizkušanje kvalitete za vse materiale, ki se vgrajujejo in dokazovanje kvalitete z atesti</t>
  </si>
  <si>
    <t>- ves potreben glavni, pomožni, pritrdilni in vezni material</t>
  </si>
  <si>
    <t>- popravilo  eventuelno  povzročene  škode  ostalim  izvajalcem na gradbišču</t>
  </si>
  <si>
    <t>- vse potrebne zaščitne premaze</t>
  </si>
  <si>
    <t>- merjenje na objektu, pred pričetkom izdelave posameznih elementov</t>
  </si>
  <si>
    <t>- popravilo nekvalitetno izvedenih del oziroma zamenjava elementov</t>
  </si>
  <si>
    <t>- izdelava  in  izrez  odprtin  za  vgradnjo  inštalacijskih  in  drugih  elementov</t>
  </si>
  <si>
    <t>- izpiranje /izpihovanje cevovodov, dezinfekcija, tlačni preizkus, meritve, uregulacija sistema, zagon, poskusno obratovanje</t>
  </si>
  <si>
    <t>- Po podpisu pogodbe mora izbrani ponudnik predstavniku naročnika za vso ponujeno opremo predati vse iz tehničnega poročila in popisa zahtevane tehnične podatke, tovarniške risbe in dokazila s potrdili o ustreznosti v dveh izvodih. Zahtevana dokumentacija se mora nanašati na ponujeni tip, velikost in zmogljivost, ne le na vrsto opreme, pri čemer je potrebno upoštevati, da splošne informacije iz katalogov niso primerne. Oprema, prispela na gradbišče brez ustreznih dokazil- atestov-certifikatov se bo zavrnila kot neustrezna in se ne sme skladiščiti na objektu.</t>
  </si>
  <si>
    <t>- Na podlagi ponujene - izbrane opreme (ki jo pred izvedbo potrdi naročnik(- pregled:uporabnikprojektant-nadzor) in skladno z dinamiko gradnje mora izbrani ponudnik izdelati montažne risbe in postavitvene detajle za potrebe izvedbe na gradbišču, ter sproti usklajevati le te z izvajalci drugih strok na projektu.</t>
  </si>
  <si>
    <t xml:space="preserve">- V teku gradnje je izvajalec dolžan sproti beležite vse spremembe nastale med izvajanjem, jih vrisovati v PZI načrt za namene izdelave PID-a. Načrte preda v elektronski obliki (v vektorskem formatu acad -kompatibilno (.dwg) naročniku). Vrisi so obvezna priloga tudi za obračunesituacije. </t>
  </si>
  <si>
    <t>- Izvajalec izdela navodila za obratovanje in vzdrževanje v štirih izvodih, ter digitalni obliki (Word, Excel, acad). Navodila se izdelajo pred šolanjem osebja in se do predaje objekta še eventuelno dopolnijo.</t>
  </si>
  <si>
    <t>- Izvajalec mora izvesti vse zagone pomembnejših naprav s strani pooblaščenih serviserjev, le ti morajo sodelovati pri garancijskih meritvah in usposabljanju osebja.</t>
  </si>
  <si>
    <t>- Izvajalec izvede usposabljanje-šolanje upravljavskega kadra za ravnanje s postrojem. Program mora biti tematsko razdeljen na upravljanje, odkrivanje napak, pregledih (dnevni, tedenski, mesečni, letni), vplivih na okolje in preprečevanje okoljskih nesreč. Naročnik mora pred usposabljanjem potrditi predlog programa in določiti pooblaščene predstavnike. Po uspešno opravljanem šolanju se sestavi zapisnik, katerega podpiše izvajalec in naročnik.</t>
  </si>
  <si>
    <t>- Nastavitve opreme in sistema, nastavitve (pretokov,…),izdelava zapisnikov za vse v stroko spadajoče nastavitve,meritve ( npr.hrupnosti zunaj in v objektu, pretoki, nastavitve, mikroklima, dezinfekcije, čiščenja,….) z uradnimi poročili ( tudi s strani akreditiranih institucij)</t>
  </si>
  <si>
    <t xml:space="preserve">- Izdelava funkcionalnih shem vloženih v okvir pod zaščitno steklo </t>
  </si>
  <si>
    <t>OBČINA DUPLEK</t>
  </si>
  <si>
    <t>Dislocirana enota Doma Danice Vogrinec Maribor, Spodnji Duplek</t>
  </si>
  <si>
    <t>PZI - strojne instalacije - vodovod in kanalizacija</t>
  </si>
  <si>
    <t>PZI - strojne instalacije - splošno</t>
  </si>
  <si>
    <t>1.2.</t>
  </si>
  <si>
    <t>1.3.</t>
  </si>
  <si>
    <t>1.4.</t>
  </si>
  <si>
    <t>2.2.</t>
  </si>
  <si>
    <t>3.3</t>
  </si>
  <si>
    <t>3.4</t>
  </si>
  <si>
    <t>3.5</t>
  </si>
  <si>
    <t>3.6</t>
  </si>
  <si>
    <t>3.2</t>
  </si>
  <si>
    <t>KOMPAKTNA KLIMATSKA NAPRAVA Z REGULACIJSKIM SISTEMOM - N1 - Bivalni del</t>
  </si>
  <si>
    <t>Sestavni deli naprave:</t>
  </si>
  <si>
    <t xml:space="preserve"> - filter F7 na dovodu</t>
  </si>
  <si>
    <t xml:space="preserve"> - filter F7 na odvodu</t>
  </si>
  <si>
    <t xml:space="preserve"> - ploščni menjalnik toplote,</t>
  </si>
  <si>
    <t xml:space="preserve"> - ventilatorji z nazaj zakrivljenii lopaticami in EC tehnologijo,</t>
  </si>
  <si>
    <t xml:space="preserve"> - elastični priključki.</t>
  </si>
  <si>
    <t>Tehnične karakteristike naprave</t>
  </si>
  <si>
    <t>Ploščni prenosnik toplote:</t>
  </si>
  <si>
    <t>Dejanska moč ventilatorja: 2 kW</t>
  </si>
  <si>
    <t>Električno napajanje: 3,3 kW / 5,4 A / 400 V</t>
  </si>
  <si>
    <t>Dejanska moč ventilatorja: 1,8 W</t>
  </si>
  <si>
    <t>Regulacijski sistem</t>
  </si>
  <si>
    <t>Krmilno-nadzorni sistem omogoča:</t>
  </si>
  <si>
    <t xml:space="preserve"> - izbor hitrosti EC ventilatorjev, ki temelji na osnovi izbranega režima</t>
  </si>
  <si>
    <t xml:space="preserve"> - avtomatsko vodenje 'by-pass" žaluzije (rekuperacija hladu in toplote)</t>
  </si>
  <si>
    <t xml:space="preserve"> - alarmiranje merjenih temperaturnih parametrov, upravlajnje z alarmnimi mejami</t>
  </si>
  <si>
    <t xml:space="preserve"> - tedenski urnik za vodenje ventilacije in želenih temperatur</t>
  </si>
  <si>
    <t xml:space="preserve"> - WEB strežnik in ethernet vmesnik kot standardna rešitev za oddaljeni dostop ali   povezavo na CNS</t>
  </si>
  <si>
    <t>Upravljalna konzola, zmontirana v prostoru, omogoča izpis in nastavitev servisnih in obratovalnih parametrov.</t>
  </si>
  <si>
    <t>Regulacijske zahteve:</t>
  </si>
  <si>
    <t xml:space="preserve"> - regulacija hitrosti,</t>
  </si>
  <si>
    <t xml:space="preserve"> - zvezna regulacija pretoka - konst. pretok,</t>
  </si>
  <si>
    <t xml:space="preserve"> - konstantna temperatura prostora pri gretju,</t>
  </si>
  <si>
    <t xml:space="preserve"> - konstantna temperatura vpiha pri hlajenju,</t>
  </si>
  <si>
    <t>Duplex 6500 BT-CHW Multi Eco za montažo v prostor, skupaj s krmilno nadzornim sistemom RD5.</t>
  </si>
  <si>
    <r>
      <t>Temperaturni izkoristek vračanja toplote zraka je 90,7</t>
    </r>
    <r>
      <rPr>
        <sz val="10"/>
        <color indexed="8"/>
        <rFont val="Arial Narrow"/>
        <family val="2"/>
      </rPr>
      <t xml:space="preserve"> %.</t>
    </r>
  </si>
  <si>
    <t>Električni priklop, zagon in šolanje</t>
  </si>
  <si>
    <t>Dejanska moč ventilatorja: 0,56 kW</t>
  </si>
  <si>
    <t>Električno napajanje: 2,5 kW / 4 A / 400 V</t>
  </si>
  <si>
    <t>Dejanska moč ventilatorja: 0,45 kW</t>
  </si>
  <si>
    <t xml:space="preserve"> - zvezna regulacija pretoka - konst. Pretok na dovodu,</t>
  </si>
  <si>
    <t xml:space="preserve"> - zvezna regulacija tlaka - konstanten tlak na odvodu,</t>
  </si>
  <si>
    <r>
      <t>Temperaturni izkoristek vračanja toplote zraka je 92,3</t>
    </r>
    <r>
      <rPr>
        <sz val="10"/>
        <color indexed="8"/>
        <rFont val="Arial Narrow"/>
        <family val="2"/>
      </rPr>
      <t xml:space="preserve"> %.</t>
    </r>
  </si>
  <si>
    <t>Dejanska moč ventilatorja: 0,71 kW</t>
  </si>
  <si>
    <t>Dejanska moč ventilatorja: 0,52 W</t>
  </si>
  <si>
    <t xml:space="preserve"> - zagotavljanje želene kvalitete zraka,</t>
  </si>
  <si>
    <t>KOMPAKTNA KLIMATSKA NAPRAVA Z REGULACIJSKIM SISTEMOM - N3 - VEČNAMENSKA DVORANA</t>
  </si>
  <si>
    <t>KOMPAKTNA KLIMATSKA NAPRAVA Z REGULACIJSKIM SISTEMOM - N4 - KUHINJA</t>
  </si>
  <si>
    <t>KOMPAKTNA KLIMATSKA NAPRAVA Z REGULACIJSKIM SISTEMOM - N2 - SPREMLJEVALNI PROSTORI</t>
  </si>
  <si>
    <t>Dejanska moč ventilatorja: 0,59 kW</t>
  </si>
  <si>
    <t>Električno napajanje: 2,5 kW / 2,5 A / 400 V</t>
  </si>
  <si>
    <t>Dejanska moč ventilatorja: 0,44 W</t>
  </si>
  <si>
    <t>Klimatska naprava z dovodnim in odvodnim EC ventilatorjem z nazaj zakrivljenimi lopaticami. Naprava ima vgrajen plastični ploščni prenosnik toplote z visokim izkoristkom, ki je odporen na manjše udarce in določene kemikalije. Več možnih razredov filtracije (G4, M5 ali F7) na dovodu in odvodu. Ohišje naprave je iz sendvič panelov s poliuretanskim polnilom debeline 30 mm in s toplotno prevodnostjo 0,024 W/m2K. Toplotna izolativnost ohišja razred T2, toplotni mostovi razred TB1 skladno s standardom EN 1886. Vgrajeni EC motorji skladno s standardom ErP 2015. SFP &lt; 0,45 W/(m3/h) skladno s pHI (za določeno območje delovanja). Lovilna posoda za kondenz in notranjost naprave sta narejena v skladu s higienskimi zahtevami po DIN 6022.  Konstrukcija napave omogoča talno pokončno ali ležečo izvedbo in stropno izvedbo. Prav tako je možno prilagajanje priključkov. Naprava ustreza ErP 2018.</t>
  </si>
  <si>
    <r>
      <t>Q</t>
    </r>
    <r>
      <rPr>
        <vertAlign val="subscript"/>
        <sz val="10"/>
        <rFont val="Arial Narrow"/>
        <family val="2"/>
      </rPr>
      <t>dov</t>
    </r>
    <r>
      <rPr>
        <sz val="10"/>
        <rFont val="Arial Narrow"/>
        <family val="2"/>
      </rPr>
      <t xml:space="preserve"> = 5900 m</t>
    </r>
    <r>
      <rPr>
        <vertAlign val="superscript"/>
        <sz val="10"/>
        <rFont val="Arial Narrow"/>
        <family val="2"/>
      </rPr>
      <t>3</t>
    </r>
    <r>
      <rPr>
        <sz val="10"/>
        <rFont val="Arial Narrow"/>
        <family val="2"/>
      </rPr>
      <t>/h</t>
    </r>
  </si>
  <si>
    <r>
      <t>p</t>
    </r>
    <r>
      <rPr>
        <vertAlign val="subscript"/>
        <sz val="10"/>
        <rFont val="Arial Narrow"/>
        <family val="2"/>
      </rPr>
      <t xml:space="preserve">ext </t>
    </r>
    <r>
      <rPr>
        <sz val="10"/>
        <rFont val="Arial Narrow"/>
        <family val="2"/>
      </rPr>
      <t>= 300 Pa</t>
    </r>
  </si>
  <si>
    <r>
      <t>Q</t>
    </r>
    <r>
      <rPr>
        <vertAlign val="subscript"/>
        <sz val="10"/>
        <rFont val="Arial Narrow"/>
        <family val="2"/>
      </rPr>
      <t>odv</t>
    </r>
    <r>
      <rPr>
        <sz val="10"/>
        <rFont val="Arial Narrow"/>
        <family val="2"/>
      </rPr>
      <t xml:space="preserve"> = 5900 m</t>
    </r>
    <r>
      <rPr>
        <vertAlign val="superscript"/>
        <sz val="10"/>
        <rFont val="Arial Narrow"/>
        <family val="2"/>
      </rPr>
      <t>3</t>
    </r>
    <r>
      <rPr>
        <sz val="10"/>
        <rFont val="Arial Narrow"/>
        <family val="2"/>
      </rPr>
      <t>/h</t>
    </r>
  </si>
  <si>
    <r>
      <t>P</t>
    </r>
    <r>
      <rPr>
        <vertAlign val="subscript"/>
        <sz val="10"/>
        <rFont val="Arial Narrow"/>
        <family val="2"/>
      </rPr>
      <t>gr</t>
    </r>
    <r>
      <rPr>
        <sz val="10"/>
        <rFont val="Arial Narrow"/>
        <family val="2"/>
      </rPr>
      <t xml:space="preserve"> = 4,8 kW</t>
    </r>
  </si>
  <si>
    <r>
      <t>T</t>
    </r>
    <r>
      <rPr>
        <vertAlign val="subscript"/>
        <sz val="10"/>
        <rFont val="Arial Narrow"/>
        <family val="2"/>
      </rPr>
      <t>vode</t>
    </r>
    <r>
      <rPr>
        <sz val="10"/>
        <rFont val="Arial Narrow"/>
        <family val="2"/>
      </rPr>
      <t xml:space="preserve"> = 40/30°C</t>
    </r>
  </si>
  <si>
    <r>
      <t>P</t>
    </r>
    <r>
      <rPr>
        <vertAlign val="subscript"/>
        <sz val="10"/>
        <rFont val="Arial Narrow"/>
        <family val="2"/>
      </rPr>
      <t>hl</t>
    </r>
    <r>
      <rPr>
        <sz val="10"/>
        <rFont val="Arial Narrow"/>
        <family val="2"/>
      </rPr>
      <t xml:space="preserve"> = 23,4 kW</t>
    </r>
  </si>
  <si>
    <r>
      <t>T</t>
    </r>
    <r>
      <rPr>
        <vertAlign val="subscript"/>
        <sz val="10"/>
        <rFont val="Arial Narrow"/>
        <family val="2"/>
      </rPr>
      <t>vode</t>
    </r>
    <r>
      <rPr>
        <sz val="10"/>
        <rFont val="Arial Narrow"/>
        <family val="2"/>
      </rPr>
      <t xml:space="preserve"> = 7/12</t>
    </r>
    <r>
      <rPr>
        <vertAlign val="superscript"/>
        <sz val="10"/>
        <rFont val="Arial Narrow"/>
        <family val="2"/>
      </rPr>
      <t>o</t>
    </r>
    <r>
      <rPr>
        <sz val="10"/>
        <rFont val="Arial Narrow"/>
        <family val="2"/>
      </rPr>
      <t>C</t>
    </r>
  </si>
  <si>
    <r>
      <t xml:space="preserve">Krmilno-nadzorni sistem proizvajalca klimatske naprave, ki zajema: elektro omaro s krmilnim in močnostnim delom zmontirano na napravo, periferno opremo (tipala, motorne pogone, diferenčne merilnike tlaka, termostate), možnost daljinskega upravljanja preko upravljalne konzole s </t>
    </r>
    <r>
      <rPr>
        <b/>
        <sz val="10"/>
        <rFont val="Arial Narrow"/>
        <family val="2"/>
      </rPr>
      <t>touch zaslonom</t>
    </r>
    <r>
      <rPr>
        <sz val="10"/>
        <rFont val="Arial Narrow"/>
        <family val="2"/>
      </rPr>
      <t xml:space="preserve">, </t>
    </r>
    <r>
      <rPr>
        <b/>
        <sz val="10"/>
        <rFont val="Arial Narrow"/>
        <family val="2"/>
      </rPr>
      <t>WEB server</t>
    </r>
    <r>
      <rPr>
        <sz val="10"/>
        <rFont val="Arial Narrow"/>
        <family val="2"/>
      </rPr>
      <t xml:space="preserve">, navodila za ožičenje, uporabo in servisiranje ter zagon. </t>
    </r>
  </si>
  <si>
    <t>Klimatska naprava z dovodnim in odvodnim EC ventilatorjem z nazaj zakrivljenimi lopaticami. Naprava ima vgrajen plastični ploščni prenosnik toplote z visokim izkoristkom, ki je odporen na manjše udarce in določene kemikalije. Več možnih razredov filtracije (G4, M5 ali F7) na dovodu in odvodu. Ohišje naprave je iz sendvič panelov s poliuretanskim polnilom debeline 30 mm in s toplotno prevodnostjo 0,024 W/m2K. Toplotna izolativnost ohišja razred T3, toplotni mostovi razred TB2 skladno s standardom EN 1886. Vgrajeni EC motorji skladno s standardom ErP 2015. SFP &lt; 0,45 W/(m3/h) skladno s pHI (za določeno območje delovanja). Lovilna posoda za kondenz in notranjost naprave sta narejena v skladu s higienskimi zahtevami po DIN 6022.  Konstrukcija napave omogoča talno pokončno ali ležečo izvedbo in stropno izvedbo. Prav tako je možno prilagajanje priključkov. Naprava ustreza ErP 2018.</t>
  </si>
  <si>
    <r>
      <t>P</t>
    </r>
    <r>
      <rPr>
        <vertAlign val="subscript"/>
        <sz val="10"/>
        <rFont val="Arial Narrow"/>
        <family val="2"/>
      </rPr>
      <t>gr</t>
    </r>
    <r>
      <rPr>
        <sz val="10"/>
        <rFont val="Arial Narrow"/>
        <family val="2"/>
      </rPr>
      <t xml:space="preserve"> = 2,9 kW</t>
    </r>
  </si>
  <si>
    <r>
      <t>P</t>
    </r>
    <r>
      <rPr>
        <vertAlign val="subscript"/>
        <sz val="10"/>
        <rFont val="Arial Narrow"/>
        <family val="2"/>
      </rPr>
      <t>hl</t>
    </r>
    <r>
      <rPr>
        <sz val="10"/>
        <rFont val="Arial Narrow"/>
        <family val="2"/>
      </rPr>
      <t xml:space="preserve"> = 10,8 kW</t>
    </r>
  </si>
  <si>
    <r>
      <t>Q</t>
    </r>
    <r>
      <rPr>
        <vertAlign val="subscript"/>
        <sz val="10"/>
        <rFont val="Arial Narrow"/>
        <family val="2"/>
      </rPr>
      <t>dov</t>
    </r>
    <r>
      <rPr>
        <sz val="10"/>
        <rFont val="Arial Narrow"/>
        <family val="2"/>
      </rPr>
      <t xml:space="preserve"> = 2200 m</t>
    </r>
    <r>
      <rPr>
        <vertAlign val="superscript"/>
        <sz val="10"/>
        <rFont val="Arial Narrow"/>
        <family val="2"/>
      </rPr>
      <t>3</t>
    </r>
    <r>
      <rPr>
        <sz val="10"/>
        <rFont val="Arial Narrow"/>
        <family val="2"/>
      </rPr>
      <t>/h</t>
    </r>
  </si>
  <si>
    <r>
      <t>p</t>
    </r>
    <r>
      <rPr>
        <vertAlign val="subscript"/>
        <sz val="10"/>
        <rFont val="Arial Narrow"/>
        <family val="2"/>
      </rPr>
      <t xml:space="preserve">ext </t>
    </r>
    <r>
      <rPr>
        <sz val="10"/>
        <rFont val="Arial Narrow"/>
        <family val="2"/>
      </rPr>
      <t>= 200 Pa</t>
    </r>
  </si>
  <si>
    <r>
      <t>Q</t>
    </r>
    <r>
      <rPr>
        <vertAlign val="subscript"/>
        <sz val="10"/>
        <rFont val="Arial Narrow"/>
        <family val="2"/>
      </rPr>
      <t>odv</t>
    </r>
    <r>
      <rPr>
        <sz val="10"/>
        <rFont val="Arial Narrow"/>
        <family val="2"/>
      </rPr>
      <t xml:space="preserve"> = 2200 m</t>
    </r>
    <r>
      <rPr>
        <vertAlign val="superscript"/>
        <sz val="10"/>
        <rFont val="Arial Narrow"/>
        <family val="2"/>
      </rPr>
      <t>3</t>
    </r>
    <r>
      <rPr>
        <sz val="10"/>
        <rFont val="Arial Narrow"/>
        <family val="2"/>
      </rPr>
      <t>/h</t>
    </r>
  </si>
  <si>
    <t xml:space="preserve"> - zvezna regulacija pretoka v odvisnosti od kvalitete zraka,</t>
  </si>
  <si>
    <t>Duplex 2500 BT-CHW Multi Eco-N za zunanjo postavitev, skupaj s krmilno nadzornim sistemom RD5  in tipskim podnožnim okvirjem za zunanjo horizontalno postavitev.</t>
  </si>
  <si>
    <t>Temperaturni izkoristek vračanja toplote zraka je 92,8 %.</t>
  </si>
  <si>
    <r>
      <t>Q</t>
    </r>
    <r>
      <rPr>
        <vertAlign val="subscript"/>
        <sz val="10"/>
        <rFont val="Arial Narrow"/>
        <family val="2"/>
      </rPr>
      <t>dov</t>
    </r>
    <r>
      <rPr>
        <sz val="10"/>
        <rFont val="Arial Narrow"/>
        <family val="2"/>
      </rPr>
      <t xml:space="preserve"> = 2000 m</t>
    </r>
    <r>
      <rPr>
        <vertAlign val="superscript"/>
        <sz val="10"/>
        <rFont val="Arial Narrow"/>
        <family val="2"/>
      </rPr>
      <t>3</t>
    </r>
    <r>
      <rPr>
        <sz val="10"/>
        <rFont val="Arial Narrow"/>
        <family val="2"/>
      </rPr>
      <t>/h</t>
    </r>
  </si>
  <si>
    <r>
      <t>Q</t>
    </r>
    <r>
      <rPr>
        <vertAlign val="subscript"/>
        <sz val="10"/>
        <rFont val="Arial Narrow"/>
        <family val="2"/>
      </rPr>
      <t>odv</t>
    </r>
    <r>
      <rPr>
        <sz val="10"/>
        <rFont val="Arial Narrow"/>
        <family val="2"/>
      </rPr>
      <t xml:space="preserve"> = 2000 m</t>
    </r>
    <r>
      <rPr>
        <vertAlign val="superscript"/>
        <sz val="10"/>
        <rFont val="Arial Narrow"/>
        <family val="2"/>
      </rPr>
      <t>3</t>
    </r>
    <r>
      <rPr>
        <sz val="10"/>
        <rFont val="Arial Narrow"/>
        <family val="2"/>
      </rPr>
      <t>/h</t>
    </r>
  </si>
  <si>
    <r>
      <t>P</t>
    </r>
    <r>
      <rPr>
        <vertAlign val="subscript"/>
        <sz val="10"/>
        <rFont val="Arial Narrow"/>
        <family val="2"/>
      </rPr>
      <t>gr</t>
    </r>
    <r>
      <rPr>
        <sz val="10"/>
        <rFont val="Arial Narrow"/>
        <family val="2"/>
      </rPr>
      <t xml:space="preserve"> = 3,6 kW</t>
    </r>
  </si>
  <si>
    <r>
      <t>P</t>
    </r>
    <r>
      <rPr>
        <vertAlign val="subscript"/>
        <sz val="10"/>
        <rFont val="Arial Narrow"/>
        <family val="2"/>
      </rPr>
      <t>hl</t>
    </r>
    <r>
      <rPr>
        <sz val="10"/>
        <rFont val="Arial Narrow"/>
        <family val="2"/>
      </rPr>
      <t xml:space="preserve"> = 9,5 kW</t>
    </r>
  </si>
  <si>
    <t>Duplex 2500 BT-CHW Multi Eco-N za zunanjo postavitev, skupaj s krmilno nadzornim sistemom RD5   in tipskim podnožnim okvirjem za zunanjo horizontalno postavitev.</t>
  </si>
  <si>
    <t>fi 180</t>
  </si>
  <si>
    <t>velikost 350x160</t>
  </si>
  <si>
    <t>velikost 350x250</t>
  </si>
  <si>
    <t>velikost 400x350</t>
  </si>
  <si>
    <t>velikost 600x350</t>
  </si>
  <si>
    <t>velikost 900x400, dolžina 1000 mm, št. kulis 3, debelina kulise 200 mm</t>
  </si>
  <si>
    <t>velikost 900x400, dolžina 1250 mm, št. kulis 3, debelina kulise 200 mm</t>
  </si>
  <si>
    <t>velikost 500x500, dolžina 1500 mm, št. kulis 3, debelina kulise 100 mm</t>
  </si>
  <si>
    <t>Regulacijska loputa</t>
  </si>
  <si>
    <t xml:space="preserve"> za pravokotne kanale. Sestavljena je iz ohišja in lamele in regulacijskega dela.Vključno pritrdilni material. </t>
  </si>
  <si>
    <t>fi 250 mm</t>
  </si>
  <si>
    <t>RFD-R-Z-D-US/200</t>
  </si>
  <si>
    <t>KD-15 v.600</t>
  </si>
  <si>
    <t>RFD-R-Z-D-US/125</t>
  </si>
  <si>
    <t>RFD-R-Z-D-US/160</t>
  </si>
  <si>
    <t>OD-15/KR/Z v.600</t>
  </si>
  <si>
    <t>proizv. kot npr. IMP Klima tip LD-13/1</t>
  </si>
  <si>
    <t>dolžine 600 mm</t>
  </si>
  <si>
    <t>dolžine 800 mm</t>
  </si>
  <si>
    <r>
      <t xml:space="preserve">Linijski šobni difuzor:
</t>
    </r>
    <r>
      <rPr>
        <sz val="10"/>
        <rFont val="Arial Narrow"/>
        <family val="2"/>
        <charset val="238"/>
      </rPr>
      <t>Dobava in montaža linijskega difuzorja z izolirano komoro;</t>
    </r>
  </si>
  <si>
    <t>proizv. kot npr. IMP Klima tip LD-19/2</t>
  </si>
  <si>
    <t>v. 400x150</t>
  </si>
  <si>
    <t>velikost 900x400 mm</t>
  </si>
  <si>
    <t>- velikost  fi 100 / 30 m3/h</t>
  </si>
  <si>
    <t>- velikost  fi 125 / 90 m3/h</t>
  </si>
  <si>
    <t>- velikost  fi 200 / 360 m3/h</t>
  </si>
  <si>
    <t>- velikost  fi 125 / 130 m3/h</t>
  </si>
  <si>
    <t>- velikost  fi 125 / 150 m3/h</t>
  </si>
  <si>
    <t>STAD+STAP DN 15 (10 – 60 kPa)</t>
  </si>
  <si>
    <t>STAD+STAP DN 20 (10 – 60 kPa)</t>
  </si>
  <si>
    <t>STAD+STAP DN 25 (10 – 60 kPa)</t>
  </si>
  <si>
    <r>
      <rPr>
        <b/>
        <sz val="10"/>
        <rFont val="Arial Narrow"/>
        <family val="2"/>
      </rPr>
      <t>Izvedba priključka na javni cevovod</t>
    </r>
    <r>
      <rPr>
        <sz val="10"/>
        <rFont val="Arial Narrow"/>
        <family val="2"/>
        <charset val="238"/>
      </rPr>
      <t>, vključno navrtni zasun teleskopsko garnituro, LTŽ ter zaščitno kapo</t>
    </r>
  </si>
  <si>
    <t>nominalni pretok: 5,2 m3/h</t>
  </si>
  <si>
    <t>kapaciteta 2,6 - 10,4 m3/h</t>
  </si>
  <si>
    <t>d50</t>
  </si>
  <si>
    <t>velikost 160</t>
  </si>
  <si>
    <t>velikost 525x125 mm</t>
  </si>
  <si>
    <t xml:space="preserve">Požarno odporne plošče za oblogo kanalov PROMAT </t>
  </si>
  <si>
    <t>vključno ves potrebni montažni in obešalni material</t>
  </si>
  <si>
    <t>debelina plošč 40 mm</t>
  </si>
  <si>
    <t>Višina plošče: 33 mm</t>
  </si>
  <si>
    <t>Razmak med cevmi: 10, 15, 20, 25, 30 cm</t>
  </si>
  <si>
    <t>Primerno za obremenitve do 30,0 kN/m2</t>
  </si>
  <si>
    <t>Toplotna upornost pri prehodu toplote: 0,275 m2K/W</t>
  </si>
  <si>
    <t>Pritrdilna plošča ND 11 za vgradnjo cevi dimenzije 14-17 mm s toplotno in zvočno izolacijo iz EPS, ki je prekrit s črno polistirensko folijo skladno s standardom DIN EN 13163</t>
  </si>
  <si>
    <r>
      <rPr>
        <b/>
        <sz val="10"/>
        <rFont val="Arial Narrow"/>
        <family val="2"/>
      </rPr>
      <t xml:space="preserve">Elektrotermični pogonom za on/off regulacijo </t>
    </r>
    <r>
      <rPr>
        <sz val="10"/>
        <rFont val="Arial Narrow"/>
        <family val="2"/>
      </rPr>
      <t>(24V), nastavljiv enakoprocentni ali linearni odziv ventila, za tlačno neodvisni regulacijski ventil</t>
    </r>
  </si>
  <si>
    <t>kot npr. Danfoss tip TWA-Q, NO, 24 V ali enakovredno</t>
  </si>
  <si>
    <t>Za dvocevni sistem obratovanja.</t>
  </si>
  <si>
    <t>Qe,max = 14 W (230V/1/50Hz)</t>
  </si>
  <si>
    <t>Qe,max = 26 W (230V/1/50Hz)</t>
  </si>
  <si>
    <t>Zvočna moč: 36 dB(A)</t>
  </si>
  <si>
    <t>Zvočna moč: 34 dB(A)</t>
  </si>
  <si>
    <r>
      <rPr>
        <b/>
        <sz val="10"/>
        <color indexed="8"/>
        <rFont val="Arial Narrow"/>
        <family val="2"/>
      </rPr>
      <t>Ventilatorski konvektor</t>
    </r>
    <r>
      <rPr>
        <sz val="10"/>
        <color indexed="8"/>
        <rFont val="Arial Narrow"/>
        <family val="2"/>
      </rPr>
      <t xml:space="preserve"> s prisilno konvekcijo za </t>
    </r>
    <r>
      <rPr>
        <b/>
        <sz val="10"/>
        <color indexed="8"/>
        <rFont val="Arial Narrow"/>
        <family val="2"/>
      </rPr>
      <t>horizontalno kasetno namestitev z okrasno masko z vrtljivimi vpihovalnimi šobami</t>
    </r>
    <r>
      <rPr>
        <sz val="10"/>
        <color indexed="8"/>
        <rFont val="Arial Narrow"/>
        <family val="2"/>
      </rPr>
      <t xml:space="preserve">, za </t>
    </r>
    <r>
      <rPr>
        <b/>
        <sz val="10"/>
        <color rgb="FF000000"/>
        <rFont val="Arial Narrow"/>
        <family val="2"/>
      </rPr>
      <t>dvo</t>
    </r>
    <r>
      <rPr>
        <b/>
        <sz val="10"/>
        <color indexed="8"/>
        <rFont val="Arial Narrow"/>
        <family val="2"/>
      </rPr>
      <t>cevni sistem</t>
    </r>
    <r>
      <rPr>
        <sz val="10"/>
        <color indexed="8"/>
        <rFont val="Arial Narrow"/>
        <family val="2"/>
      </rPr>
      <t xml:space="preserve"> obratovanja.</t>
    </r>
  </si>
  <si>
    <t xml:space="preserve"> - Motor ventilatorja je notranje zaščiten proti pregrevanju in vedno opremljen s kondenzatorjem. Neprestano mazani ležaji motorja in mehko vpetje zagotavljajo tiho delovanje brez tresljajev. Motor je brezstopenjski in visoko učinkovit, kar zagotavlja minimalno porabo električne energije.</t>
  </si>
  <si>
    <r>
      <t>Q</t>
    </r>
    <r>
      <rPr>
        <vertAlign val="subscript"/>
        <sz val="10"/>
        <rFont val="Arial Narrow"/>
        <family val="2"/>
      </rPr>
      <t>dov</t>
    </r>
    <r>
      <rPr>
        <sz val="10"/>
        <rFont val="Arial Narrow"/>
        <family val="2"/>
      </rPr>
      <t xml:space="preserve"> = 2500 m</t>
    </r>
    <r>
      <rPr>
        <vertAlign val="superscript"/>
        <sz val="10"/>
        <rFont val="Arial Narrow"/>
        <family val="2"/>
      </rPr>
      <t>3</t>
    </r>
    <r>
      <rPr>
        <sz val="10"/>
        <rFont val="Arial Narrow"/>
        <family val="2"/>
      </rPr>
      <t>/h</t>
    </r>
  </si>
  <si>
    <r>
      <t>Q</t>
    </r>
    <r>
      <rPr>
        <vertAlign val="subscript"/>
        <sz val="10"/>
        <rFont val="Arial Narrow"/>
        <family val="2"/>
      </rPr>
      <t>odv</t>
    </r>
    <r>
      <rPr>
        <sz val="10"/>
        <rFont val="Arial Narrow"/>
        <family val="2"/>
      </rPr>
      <t xml:space="preserve"> = 2600 m</t>
    </r>
    <r>
      <rPr>
        <vertAlign val="superscript"/>
        <sz val="10"/>
        <rFont val="Arial Narrow"/>
        <family val="2"/>
      </rPr>
      <t>3</t>
    </r>
    <r>
      <rPr>
        <sz val="10"/>
        <rFont val="Arial Narrow"/>
        <family val="2"/>
      </rPr>
      <t>/h</t>
    </r>
  </si>
  <si>
    <r>
      <t>P</t>
    </r>
    <r>
      <rPr>
        <vertAlign val="subscript"/>
        <sz val="10"/>
        <rFont val="Arial Narrow"/>
        <family val="2"/>
      </rPr>
      <t>gr</t>
    </r>
    <r>
      <rPr>
        <sz val="10"/>
        <rFont val="Arial Narrow"/>
        <family val="2"/>
      </rPr>
      <t xml:space="preserve"> = 8,5 kW</t>
    </r>
  </si>
  <si>
    <t>Duplex 3400 Basic-CHW -N za zunanjo postavitev, skupaj s krmilno nadzornim sistemom RD5 in tipskim podnožnim okvirjem za zunanjo horizontalno postavitev.</t>
  </si>
  <si>
    <r>
      <t>Temperaturni izkoristek vračanja toplote zraka je 70</t>
    </r>
    <r>
      <rPr>
        <sz val="10"/>
        <color indexed="8"/>
        <rFont val="Arial Narrow"/>
        <family val="2"/>
      </rPr>
      <t xml:space="preserve"> %.</t>
    </r>
  </si>
  <si>
    <r>
      <t>Protipožarne lopute</t>
    </r>
    <r>
      <rPr>
        <sz val="10"/>
        <rFont val="Arial Narrow"/>
        <family val="2"/>
        <charset val="238"/>
      </rPr>
      <t xml:space="preserve"> za okrogle pločevinaste kanale</t>
    </r>
  </si>
  <si>
    <t xml:space="preserve">Protipožarna loputa, izdelana v skladu z EN 1366-2, s CE certifikatom po EN 15650, klasificirana po EN 13501-3 na požarno odpornost EI180S, izdelana iz pocinkane pločevine, z elektromotornim pogonom 230V, z mejnima tipkaloma za kontrolo odprte in zaprte lege lopute. </t>
  </si>
  <si>
    <t>velikost fi 125 mm</t>
  </si>
  <si>
    <t>vel. 400x800 mm, odtok DN 100</t>
  </si>
  <si>
    <t xml:space="preserve">- 1 kos keramični umivalnik, konzolni, bele barve, s prelivom ter pokrivno polkonzolo, 
dimenzij: 50×45 cm (po izbiri arhitetkta oziroma investitorja) </t>
  </si>
  <si>
    <t>Samostojni umivalnik INOX kuhinja, vključno:</t>
  </si>
  <si>
    <t>- 1 kos inox umivalnik - glej načrt kuhinje</t>
  </si>
  <si>
    <t>-1 kpl tuš zavesa, vključno s pritrdilnim in obešalnim materialom ter nosilno konstrukcijo</t>
  </si>
  <si>
    <r>
      <rPr>
        <b/>
        <sz val="10"/>
        <rFont val="Arial Narrow"/>
        <family val="2"/>
      </rPr>
      <t>Dodatna oprema korita pralnica</t>
    </r>
    <r>
      <rPr>
        <sz val="10"/>
        <rFont val="Arial Narrow"/>
        <family val="2"/>
        <charset val="238"/>
      </rPr>
      <t xml:space="preserve"> (korito samo se dobavi skupaj z opremo pralnice), vključno:</t>
    </r>
  </si>
  <si>
    <r>
      <rPr>
        <b/>
        <sz val="10"/>
        <rFont val="Arial Narrow"/>
        <family val="2"/>
      </rPr>
      <t>Dodatna oprema pom. korita</t>
    </r>
    <r>
      <rPr>
        <sz val="10"/>
        <rFont val="Arial Narrow"/>
        <family val="2"/>
        <charset val="238"/>
      </rPr>
      <t xml:space="preserve"> (kuhinjske niše v sobah oskrbovancev - korito samo se dobavi skupaj s opremo), vključno:</t>
    </r>
  </si>
  <si>
    <r>
      <rPr>
        <b/>
        <sz val="10"/>
        <rFont val="Arial Narrow"/>
        <family val="2"/>
      </rPr>
      <t>Dodatna oprema pom. korita</t>
    </r>
    <r>
      <rPr>
        <sz val="10"/>
        <rFont val="Arial Narrow"/>
        <family val="2"/>
        <charset val="238"/>
      </rPr>
      <t xml:space="preserve"> (čajne kuhinje v etažah - korito samo se dobavi skupaj s opremo), vključno:</t>
    </r>
  </si>
  <si>
    <t>- 1 kpl - kavni avtomat
- 1 kpl - pomivalni stroj
- 1 kpl - pomivalno korito</t>
  </si>
  <si>
    <t>Priključitev tehnološke opreme kavarne:</t>
  </si>
  <si>
    <t>Priključitev tehnološke opreme čajne kuhinje skupni prostori:</t>
  </si>
  <si>
    <t>- 1 kpl - pomivalni stroj (pomivalni stroj z mehčalcem)</t>
  </si>
  <si>
    <t>Priključitev tehnološke opreme kuhinja:</t>
  </si>
  <si>
    <t>- 2 kpl - kuhinjska korita
- 1 kpl - pomivalni stroj
- 1 kpl - tehnološke opreme (prostor odpadki)
- 1 kpl - parna pečica
- 2 kpl - tehnološka oprema (toplotna obdelava ter finalizacija in delitev jedi)
- 1 kpl - tehnološka oprema (finalna priprava)</t>
  </si>
  <si>
    <t>Priključitev tehnološke opreme pralnice</t>
  </si>
  <si>
    <t>- 2 kpl - pol profesionalni pralni stroj
- 1 kpl - sušilni stroj</t>
  </si>
  <si>
    <t>Priključitev akvarija:</t>
  </si>
  <si>
    <t>- 2 kos - zaporni ventil DN 20
- 1 kos - cevni ločevalnik DN 20
- 1 kpl - pritrdilni in tesnilni material</t>
  </si>
  <si>
    <t>Izločevalec maščob</t>
  </si>
  <si>
    <t>Nastavni element s pokrovom</t>
  </si>
  <si>
    <t>Razred obremenitve B125kN - ali enakovredno</t>
  </si>
  <si>
    <t>velikost fi 100 mm</t>
  </si>
  <si>
    <t>velikost 400x300</t>
  </si>
  <si>
    <t>- velikost  fi 100 / 45 m3/h</t>
  </si>
  <si>
    <t>- velikost  fi 100 / 50 m3/h</t>
  </si>
  <si>
    <t>- velikost  fi 100 / 70 m3/h</t>
  </si>
  <si>
    <t>fi 125 mm, dolžine 1000 mm</t>
  </si>
  <si>
    <t xml:space="preserve">Zunanji plašč je izdelan iz pocinkane pločevine, dušilna plast so iz kamene volne debeline 50 mm. </t>
  </si>
  <si>
    <t>Okrogli medprostorski dušilnik zvoka.</t>
  </si>
  <si>
    <t>Okrogla zaščitna rešetka</t>
  </si>
  <si>
    <t>velikost fi 160 mm</t>
  </si>
  <si>
    <t>Ventilator za vgradnjo v okrogli kanal v standardni izvedbi.</t>
  </si>
  <si>
    <t>Vent. vgr. v okrogli kanal fi 125
-Pretok zraka (m3/h):  150 
-Eksterni statični nadtlak(Pa):  50
-Moč motorja (W):  70</t>
  </si>
  <si>
    <t>Vključno motažni material in brezstopenjski regulator hitrosti.</t>
  </si>
  <si>
    <t>Kot npr. Systemair Prio Silent ECO 125 EC + regulator ECBasic</t>
  </si>
  <si>
    <t>DN 20</t>
  </si>
  <si>
    <t>DN 25</t>
  </si>
  <si>
    <t>5.</t>
  </si>
  <si>
    <t>PROJEKTNA DOKUMENTACIJA (PID projektna dokumentacija v 4-ih papirnatih izvodih in 1 digitalni izvod, DZO, NOV, ostala tehnična dokumentacija)
(ocena 5 % vrednosti SI del)</t>
  </si>
  <si>
    <t>kot npr. izdelek PNEUMATEX , tip Statico SU 200.3, ali enakovredno.</t>
  </si>
  <si>
    <t>kot npr. proizvod Pneumatex – IMI International ali enakovredno</t>
  </si>
  <si>
    <t>kot. npr. proizvod Pneumatex – IMI Pneumatex Pleno PI, PS 10 bar, PA 0.04 kW ali enakovredno</t>
  </si>
  <si>
    <t>kot npr. proizvod: WILO tip Stratos MAXO 32/0,5-12 ali enakovredno</t>
  </si>
  <si>
    <t>kot npr. proizvod: WILO tip Stratos MAXO 40/0,5-12 ali enakovredno</t>
  </si>
  <si>
    <r>
      <t>Tlačna sonda kot npr. Siemens (4-20 mA), tip QBE2101-P10U</t>
    </r>
    <r>
      <rPr>
        <sz val="10"/>
        <rFont val="Arial Narrow"/>
        <family val="2"/>
        <charset val="238"/>
      </rPr>
      <t>, vključno zaporna pipa</t>
    </r>
  </si>
  <si>
    <r>
      <rPr>
        <b/>
        <sz val="10"/>
        <rFont val="Arial Narrow"/>
        <family val="2"/>
        <charset val="238"/>
      </rPr>
      <t xml:space="preserve">Regulator tlačne razlike </t>
    </r>
    <r>
      <rPr>
        <sz val="10"/>
        <rFont val="Arial Narrow"/>
        <family val="2"/>
      </rPr>
      <t>sestavljen iz regulatorja tlaka STAP z membrano na povratnem vodu in poševnosedežnega ventila za hidravlično uravnoteženje STAD z izpustom za priključitev kapilare na predtoku. Priključek je navojni, tlačni razred PN 16,  namenjen za delovno temperaturo od –20°C do 120°C, maks.tlačna razlika 250 kPa. Oba ventila imata funkcijo zapornega elementa, proporcionalno nastavitev pretoka in tlaka ter merilne priključke za meritve pretoka, tlaka, temperature in moči. Izdelana iz na staranje odporne zlitine A-metal. Postavka vključuje nastavitev regulatorja tlaka in izdelavo zapisnika o doseženih pretokih, kot npr. proizvod Danfoss</t>
    </r>
  </si>
  <si>
    <t>- vgradnim radiatorskim termostatskim ventilom za ventilske radiatorje kot npr. proizvajalca VOGEL.NOOT</t>
  </si>
  <si>
    <t>kot npr. Danfoss tip VRG3 -32/16-AMV 435, 230V</t>
  </si>
  <si>
    <t>kot npr. Uponor cev Comfort Pipe PLUS 16x2,0 640m</t>
  </si>
  <si>
    <t>kot. npr. Uponor Tecto plošča</t>
  </si>
  <si>
    <r>
      <rPr>
        <b/>
        <sz val="10"/>
        <rFont val="Arial Narrow"/>
        <family val="2"/>
      </rPr>
      <t>kot npr. Uponor Vario vijačna spojka</t>
    </r>
    <r>
      <rPr>
        <sz val="10"/>
        <rFont val="Arial Narrow"/>
        <family val="2"/>
        <charset val="238"/>
      </rPr>
      <t>, notr. navoj 16x1,8/2,0-G3/4"Euro</t>
    </r>
  </si>
  <si>
    <t>kot. npr. Uponor Smatrix Base PRO</t>
  </si>
  <si>
    <t>kot. npr. Uponoe Vario PLUS termopogon Pro</t>
  </si>
  <si>
    <t>kot. npr. Uponor Smatrix Base T-145 Bus</t>
  </si>
  <si>
    <t xml:space="preserve">Ustreza kot. npr. proizvod VOGEL-NOOT DION-VM ali enakovredno, </t>
  </si>
  <si>
    <t>kot npr. Proizvod Danfoss; Tip: RAX, bela RAL 9016 ali enakovredno</t>
  </si>
  <si>
    <t>kot. npr. Proizvod AERMEC, tip VEC 20I ali ustrezno</t>
  </si>
  <si>
    <t>Enako, kot. npr. proizvod AERMEC, tip VEC 40I ali ustrezno</t>
  </si>
  <si>
    <r>
      <t>Relejski vmesnik kot. npr. AERMEC</t>
    </r>
    <r>
      <rPr>
        <sz val="10"/>
        <color rgb="FF000000"/>
        <rFont val="Arial Narrow"/>
        <family val="2"/>
      </rPr>
      <t>:</t>
    </r>
  </si>
  <si>
    <t>Ustreza kot npr.  KAIMANN-Kaiflex ST oz. proizvod enakih ali boljših karakteristik</t>
  </si>
  <si>
    <t>Ustreza kot. npr. proizvod Proizvod IMI TA, tip ZUT 20 ali enakovredno</t>
  </si>
  <si>
    <t>Ustreza klimatska naprava kot. npr. Provent:</t>
  </si>
  <si>
    <t>Ustreza klimatska naprava kot npr. Provent:</t>
  </si>
  <si>
    <t>Ustreza klimatska naprava ponudnika kot. npr.Provent:</t>
  </si>
  <si>
    <t>Protipožarna loputa, izdelana v skladu z EN 1366-2, s CE certifikatom po EN 15650, klasificirana po EN 13501-3 na požarno odpornost EI180S, izdelana iz pocinkane pločevine, z elektromotornim pogonom 230V, z mejnima tipkaloma za kontrolo odprte in zaprte lege lopute. Proizvajalec: kot. npr. TROX, tip: FK-EU Z43 ali enakovredno.</t>
  </si>
  <si>
    <r>
      <t>Kulisni dušilnik zvoka</t>
    </r>
    <r>
      <rPr>
        <sz val="10"/>
        <rFont val="Arial Narrow"/>
        <family val="2"/>
        <charset val="238"/>
      </rPr>
      <t>. Zunanji plašč je izdelan iz pocinkane pločevine, dušilne kulise so iz kamene volne debeline 100 ali 200 mm obložene z vodili na vstopu in izstopu. Proizvod kot. npr. LINDAB, tip DZ-2 ali enakovredno</t>
    </r>
  </si>
  <si>
    <t>Ustreza: kot. npr. OC IMP Klima ali enakovredno</t>
  </si>
  <si>
    <t>Ustreza: kot npr. Trox ali enakovredno</t>
  </si>
  <si>
    <r>
      <rPr>
        <b/>
        <sz val="10"/>
        <rFont val="Arial Narrow"/>
        <family val="2"/>
        <charset val="238"/>
      </rPr>
      <t>Okrogli difuzor</t>
    </r>
    <r>
      <rPr>
        <sz val="10"/>
        <rFont val="Arial Narrow"/>
        <family val="2"/>
        <charset val="238"/>
      </rPr>
      <t xml:space="preserve"> iz Al pločevine, s nastavljivo srednjo ploščo za usmeritev zračnega curka, pritrjen na strop, 
proizv. Kot. npr. HIDRIA tip OD-10</t>
    </r>
  </si>
  <si>
    <t>Kompozitne plast. vodovodne cevi po  DIN 16892/93, (kot. npr. UPONOR-UNI PIPE PLUS) v rolah, skupaj z Ms ali PE fitingi za stiskanje in vsem potrebnim montažnim materialom, vključno s pritrdilnim ter obešalnim materialom</t>
  </si>
  <si>
    <t>Kompozitne plast. vodovodne cevi po  DIN 16892/93, (kot. npr. UPONOR-UNI PIPE PLUS) v palicah, skupaj z Ms ali PE fitingi za stiskanje in vsem potrebnim montažnim materialom, vključno s pritrdilnim ter obešalnim materialom</t>
  </si>
  <si>
    <t>Ustreza kot. npr. KAIMANN-Kaiflex ST oz. proizvod enakih ali boljših karakteristik</t>
  </si>
  <si>
    <t xml:space="preserve">kot. npr. DANFOSS MTCV, verzijal C </t>
  </si>
  <si>
    <t>kot. npr. IMI Aquapresso tip AUF 140.10</t>
  </si>
  <si>
    <t>kot. npr. IMI Hydronics tip DSV 20-6,0 DGH</t>
  </si>
  <si>
    <t>Priključej 1 1/2'' F
Pretok: 22,0 m3/h (dp=0,2bar)
Tlak (min/max): 1,5 / 16 bar
Stopnja filtracije mikronov: 100
Temp. vode: do 30 °C
kot. npr.: COSMO 2B MAXI DN40</t>
  </si>
  <si>
    <t>kot. npr.: POLAR PMS+PI25C</t>
  </si>
  <si>
    <t>kot. npr.: POLAR PMS18 + Pi18HF</t>
  </si>
  <si>
    <t>kot. npr. 'TACO SETTER DN 25</t>
  </si>
  <si>
    <t>obešal, vse  poc., vključno vijaki in matice ter gumijaste zaščite in zidni vložki (kot. npr. sistem HILTI, SIKLA ali VALRAWEN), na instalacijah hladne vode se lahko uporabi le posebne izolirane nosilce za preprečitev nastanka kondenzacij kot. npr. ARMACEL ARMAFIX)</t>
  </si>
  <si>
    <r>
      <rPr>
        <b/>
        <sz val="10"/>
        <rFont val="Arial Narrow"/>
        <family val="2"/>
      </rPr>
      <t>PP nizkošumne odtočne cevi</t>
    </r>
    <r>
      <rPr>
        <sz val="10"/>
        <rFont val="Arial Narrow"/>
        <family val="2"/>
        <charset val="238"/>
      </rPr>
      <t>, vključno vsi potrebni fazonski kosi, spoji z mufami z vloženimi gumijastimi tesnili – fekalna kanalizacija v objektu. Material: kot. npr. Geberit PP Silent Pro ali enakovredno
Razvodi interne fekalne odtočne kanalizacije, vertikalni in horizontalni vodi v tlaku, steni in spuščenem stropu ter priključki na sanitarne elemente</t>
    </r>
  </si>
  <si>
    <r>
      <rPr>
        <b/>
        <sz val="10"/>
        <color indexed="8"/>
        <rFont val="Arial Narrow"/>
        <family val="2"/>
      </rPr>
      <t>Talni sifon</t>
    </r>
    <r>
      <rPr>
        <sz val="10"/>
        <color indexed="8"/>
        <rFont val="Arial Narrow"/>
        <family val="2"/>
        <charset val="238"/>
      </rPr>
      <t xml:space="preserve"> s pokrom. rešetko 15/15cm, horizontalni dovod in odvodom DN50, h=90mm, Qodt=1 l/s, kot. npr. GEBERIT</t>
    </r>
  </si>
  <si>
    <r>
      <rPr>
        <b/>
        <sz val="10"/>
        <color indexed="8"/>
        <rFont val="Arial Narrow"/>
        <family val="2"/>
      </rPr>
      <t>Talni sifon</t>
    </r>
    <r>
      <rPr>
        <sz val="10"/>
        <color indexed="8"/>
        <rFont val="Arial Narrow"/>
        <family val="2"/>
        <charset val="238"/>
      </rPr>
      <t xml:space="preserve"> s pokrom. rešetko 15/15cm, vertikalnii odvodom DN50, h=90mm, Qodt=1 l/s,  kot. npr. GEBERIT</t>
    </r>
  </si>
  <si>
    <r>
      <rPr>
        <b/>
        <sz val="10"/>
        <color theme="1"/>
        <rFont val="Arial Narrow"/>
        <family val="2"/>
      </rPr>
      <t>Podpore, konzola in obešala,</t>
    </r>
    <r>
      <rPr>
        <sz val="10"/>
        <color theme="1"/>
        <rFont val="Arial Narrow"/>
        <family val="2"/>
        <charset val="238"/>
      </rPr>
      <t xml:space="preserve"> vse vroče cinkano (zmerna korozijska obremenitev, C3 po DIN EN ISO 12944-2), vključno vijaki in matice ter zidni vložki (kot. npr. sistem HILTI, SIKLA ali VALRAWEN)</t>
    </r>
  </si>
  <si>
    <t>Dobava in vgradnja izločevalca maščob iz PE-HD kot. npr. LIPUMAX P-B ACO Passavant - ali enakovredno. Izločevalec ima integriran usedalnik grobih nečistoč, proizveden in preizkušen po SIST EN 1825, priključki dotoka in iztoka skladna s SIST EN 19534 in SIST EN 19537, protivzgonsko varen, notranji deli iz PE-HD, integrirana priprava za odvzem vzorca odpadne vode. Pretok: 2l/s, volumen usedalnika: 460l, kapaciteta izločenih maščob 270l, dotok/iztok DN100 .</t>
  </si>
  <si>
    <t>kot npr.GEBERIT PLUVIA - SISTEM ODVODNJAVANJA STREH</t>
  </si>
  <si>
    <t>6 kos - Priključek parne zapore  Geberit Pluvia: d=56mm, Zatesnitev priključka=CrNi-jeklo 1.4301</t>
  </si>
  <si>
    <t>- 1 kos inv. keramična stenska WC-školjka (kot. npr. Jika Lyra - tip uskladiti z arhitektom ali investitorjem) z zadnjim iztokom brez notranjega roba / rimless, vključno sedežna deska s samozapiralnim pokrovom</t>
  </si>
  <si>
    <t>- 1 kpl dvokoličinska aktivirna tipka Sigma30 z elektronskim proženjem, omrežno delovanje, nerjavno jeklo 
(kot npr. GEBERIT,Sigma 30)</t>
  </si>
  <si>
    <t>- 1 kos keramična stenska WC-školjka (kot. npr.Jika Lyra - tip uskladiti z arhitektom ali investitorjem) z zadnjim iztokom brez notranjega roba / rimless, vključno sedežna deska s samozapiralnim pokrovom</t>
  </si>
  <si>
    <t>- 1 kpl plast. podometni vodokotliček tip Sigma, dvokoličinsko splakovanje, z dodatno toplotno izolacijo, plovnim in odlivnim ventilom, spojno cevjo z vodovodno instalacijo ter WC-školjko pritrdilni in tesnilni material, vključno nosilni okvir za vgradnjo v montažno steno ter pritrdilni material, kotni reg. ventil, spojni in tesnilni material za obešanje WC-školjke 
(kot npr. GEBERIT-DUOFIX, Geberit iCon)</t>
  </si>
  <si>
    <t>- 1 kpl dvokoličinska aktivirna tipka Sigma30 z elektronskim proženjem, omrežno delovanje, nerjavno jeklo 
(kot. npr. GEBERIT,Sigma 30)</t>
  </si>
  <si>
    <t>- 1 kos inv. keramična stenska WC-školjka (kot npr Jika Lyra - tip uskladiti z arhitektom ali investitorjem) z zadnjim iztokom brez notranjega roba / rimless, vključno sedežna deska s samozapiralnim pokrovom</t>
  </si>
  <si>
    <t>- 1 kpl plast. podometni vodokotliček tip Sigma, dvokoličinsko splakovanje, z dodatno toplotno izolacijo, plovnim in odlivnim ventilom, spojno cevjo z vodovodno instalacijo ter WC-školjko pritrdilni in tesnilni material, vključno nosilni okvir za vgradnjo v montažno steno ter pritrdilni material, kotni reg. ventil, spojni in tesnilni material za obešanje WC-školjke 
(kot. npr. GEBERIT-DUOFIX, Geberit iCon)</t>
  </si>
  <si>
    <t>Stenski pisoar, vključno:
"- 1 kos keram. stenski pisoar s kljunom brez pokrova s sifonom 
(kot. npr. NOVA PRO FELIX 26000000)"
"- 1 kpl antikorozijsko zaščiten nosilni okvir za pisoar za vgradnjo v montažno steno, skupaj s pritrdilnim in tesnilnim materialom ter senzorskim proženjem priključek 220V 
(kot. npr. GEBERIT Basic 111.695.11.5 )"
- pritrdilni in tesnilni material</t>
  </si>
  <si>
    <t>- Linijski odtočni žleb/kanaleta za pršne kabine walk in tuš 135×80, satinirana pokrivna plošča, Niro izvedba z odtočnim sifonom ter hidroizolacijsko zaščito.  Vgradna višina 90 - 180 mm.
(kot.. Npr. ACO ShowerDrain S+, Tile, L=80 cm)</t>
  </si>
  <si>
    <t>- 1 kpl Ms pokrom. enoročna stoječa mešalna baterija z gibljivim izlivom s perlatorjem, mehansko nastavitvijo max. temperature (40°C) ter količine iztočene vode (6l/min) skupaj z gibljivimi priključnimi cevmi ter kotnima reg. ventiloma
(kot. npr. UNITAS, tip SIMPATY))</t>
  </si>
  <si>
    <t>- 1 kos keram. stenski trokadero - zadnji iztok
- 1 kos plast. podometni vodokotliček z dodatno toplotno izolacijo, plovnim in odlivnim ventilom, spojno cevjo z vodovodno instalacijo ter WC-školjko pritrdilni in tesnilni material, satinirana čelna tipka, vključno antikorozijsko zaščiten nosilni okvir za vgradnjo v montažno steno, vključno pritrdilni in tesnilni material ter tipka (kot. npr. GEBERIT-DUOFIX)
- 1 kos Ms pokrom. stenska enoročna mešalna baterija proiz. kot. npr. HANSGROHE LOGIS za trokadero
- 1 kos Ms pokrom. rešetka za trokadero
- pritrdilni in tesnilni material</t>
  </si>
  <si>
    <t>- 5 kg , razfed A, proizvod kot. npr. Gallus ali enakovredno</t>
  </si>
  <si>
    <t>Kompozitne plast. vodovodne cevi po  DIN 16892/93, (kot. npr. UPONOR-UNI PIPE PLUS) v palicah ali rolah, skupaj z Ms ali PE fitingi za stiskanje in vsem potrebnim montažnim materialom, vključno s pritrdilnim ter obešalnim materialom</t>
  </si>
  <si>
    <r>
      <rPr>
        <b/>
        <sz val="10"/>
        <rFont val="Arial Narrow"/>
        <family val="2"/>
      </rPr>
      <t>Predfabriciran vodomerni jašek iz PP</t>
    </r>
    <r>
      <rPr>
        <sz val="10"/>
        <rFont val="Arial Narrow"/>
        <family val="2"/>
        <charset val="238"/>
      </rPr>
      <t xml:space="preserve"> premera 1000 mm s konusom na fi 600 mm, z alu lestvijo, podstavkom za vodomer, tesnilnim prehodom za cev PE d63. Kot npr. Proizvod Vodotehnik PP 1000 ali enakovredno.</t>
    </r>
  </si>
  <si>
    <r>
      <rPr>
        <b/>
        <sz val="10"/>
        <rFont val="Arial Narrow"/>
        <family val="2"/>
      </rPr>
      <t>Prof. železo za izdelavo podpor</t>
    </r>
    <r>
      <rPr>
        <sz val="10"/>
        <rFont val="Arial Narrow"/>
        <family val="2"/>
        <charset val="238"/>
      </rPr>
      <t>, konzol in obešal, vse antikorozijsko zaščiteno, vključno vijaki in matice (kot. npr. sistem HILTI)</t>
    </r>
  </si>
  <si>
    <t>6kg, razred A, kot proizvod Total ali enakovredno</t>
  </si>
  <si>
    <t>- 1 kos NiRo stenski milnik/penilnik, (npr.KOIN)
"- 1 kos NiRo stenski podajalnik papirnatih brisač/zloženk, 
(kot npr. KOIN)"
"- 1 kos NiRo koš za smeti s samozapornim pokrovom, odpiranje s pedalko, (kot. npr.KOIN)"
- pritrdilni in tesnilni material</t>
  </si>
  <si>
    <t>Toplotna črpalka v deljeni (ti. "split") izvedbi, za pripravo hladilne ali ogrevne vode s hladilnim sredstvom z nizkim vplivom na okolje (low GWP) R32.</t>
  </si>
  <si>
    <t>Splošno</t>
  </si>
  <si>
    <t>Naprava naj bo grajena oz. naj bo skladna (ter certificirana, kjer je to aplikabilno) vsaj z naslednjimi direktivami ter harmoniziranimi in drugimi standardi in tako označena z ustreznim CE certifikatom:</t>
  </si>
  <si>
    <t>- direktiva 2014/35/EU (Nizkonapetostna komptibilnost)
- direktiva 2014/30/EU (Elektromagnetna kompatibilnost)
- direktiva 2006/42/EC (Stroji in naprave)
- direktiva 2014/68/EU (PED)
- direktiva 2009/125/EC (Ecodesign)</t>
  </si>
  <si>
    <t>- standard SIST EN 60335-2-40 (Varnost strojev - toplotne črpalke)
 - standard SIST EN 61000-6-2 (EMC, del 6-2)
 - standard SIST EN 61000-6-2 (EMC, del 6-4)</t>
  </si>
  <si>
    <t>- standard SIST EN 14511 (preiskušanje tehničnih karakteristik - dokazljivo s priloženim certifikatom merjenja, npr. EUROVENT ali podobne priznane, neodvisne in akreditirane institucije
- standard SIST EN ISO 9614 (ocene in preizkušanje zvočnih karakteristik)</t>
  </si>
  <si>
    <t>Proizvajalec naprave naj ima vsaj ustrezne okoljske in organizacijske certifikate (ISO 14001, ISO 9001, ipd.).</t>
  </si>
  <si>
    <t>Oprema naj je v tovarni pred odpremo popolnoma testirana skladno z njeno uporabo ter zakoni in smernicami v EU (test obratovanja pri polni obremenitvi, tlačna trdnost &gt;38bar, elektronski test morebitnega puščanja hladiva, vakuumski test do 2 torr, električni "šok" testi, ipd.).</t>
  </si>
  <si>
    <t>Zunanja enota sistema</t>
  </si>
  <si>
    <t>Zunanja enota sistema naj je primerna za zunanjo postavitev, grajena iz ohišja iz nerjavne pločevine, dodatno prašno barvana.</t>
  </si>
  <si>
    <t>Enota naj je zračno hlajenja, sestavljena iz zračnega izmenjevalnika iz aluminijastih lamel, navlečenih na bakrene cevi. Aluminijaste lamele naj so dodatno prevlečene s plastjo posebnega akrilnega in hidrofilskega premaza, ki naj zagotavlja daljšo življensko dobo ob visoki odpornosti na atmosfersko korozijo (kisli dež, sol).</t>
  </si>
  <si>
    <t>Za odvod kondenzacijske toplote naj ima naprava vgrajene visokoučinkovite aksialne ventilatorje, ki naj so krmiljeni brezstopenjsko (brezkoračna regulacija - EC motorji ali frekvenčni pretvornik), ki se prilagajajo dejanskim potrebam kondenzatorja oz. uparjalnika, posledično pa v delnih obremenitvah znižujejo hrupnost naprave.</t>
  </si>
  <si>
    <t>Ventilatorja naj imajo standardno na razpolago možnost premagovanja vsaj ~100Pa eksternega statičnega tlaka, za morebitno okanaljenje ali postavitev naprave v instalacijske jaške, ipd., ki vplivajo na pretok zraka čez izmenjevalnik.</t>
  </si>
  <si>
    <t>Naprava kot celota naj je sestavljena iz enega ali dveh spiralnimi hermetično zaprtih kompresorjev (odvisno od velikosti naprave), vsi naj so popolnoma brezkoračno krmiljeni (ti. "FULL INVERTER" naprava), za zagotavljanje natančnega prilagajanja potrebam po hladilni ali ogrevni moči. Naprava naj omogoča obratovanje tudi v primeru, če je kateri od kompresorjev (v napravah, ki jih imajo več) v okvari (ti, "emergency operation").</t>
  </si>
  <si>
    <t>Naprava naj omogoča mehki zagon kompresorjev (brez zagonskih tokov).</t>
  </si>
  <si>
    <t>Vsi kompresorji naj so zvočno izolirani in opremljeni z električnimi grelniki karterja olja.</t>
  </si>
  <si>
    <t>Kompresorji morajo biti standardno opremljeni s termično (pregrevanje) in elektro-tokovno zaščito!</t>
  </si>
  <si>
    <t>Odvisno od števila kompresorjev (velikosti naprave), naj so kompresorji na enem ali dveh ločenih hladilnih krogih (specificirano v tehničnih podatkih). Vsak hladilni krog naj je opremljen s ploščnim uparjalnikom iz nerjavne pločevine (PED skladnim), kateremu naj sta na vodni strani standardno prigrajena varovalo pretoka (ti. "flow switch") ter lovilec nečistoč (filter - dobavljen ločeno).</t>
  </si>
  <si>
    <t>Pretok hladilnega sredstva čez hladilni krog in uparjalnik (kontrola pregrevanja) naj se vrši preko elektronskega ekspanzijskega ventila (EEV).</t>
  </si>
  <si>
    <t>Notranja enota sistema</t>
  </si>
  <si>
    <t>Notranja enota oz. hidro modul za pripravo ogrevne ali hladilne vode naj je z zunanjo enoto povezana z ustreznimi bakrenimi cevmi, ustreznih dimenzij. Cevi morajo biti primerne za uporabo v hladilništvu (po SIST EN 12735), vsi lotani spoji pa morajo biti izvedeni v atmosferi zaščitnega plina (dušik - N2). Po končani montaži se morajo cevi očistiti, razmastiti, instalacija pa se mora ustrezno zvakuumirati, skladno z navodili proizvajalca.</t>
  </si>
  <si>
    <t>Freonskemu delu notranje enote sistema naj je za uparjalnikom/kondenzatorjem prigrajena hidravlična oprema (ti. "hidro modul") za distribucijo ogrevne ali hladilne vode.</t>
  </si>
  <si>
    <t>Naprava naj je opremljena vsaj z ustrezno cevno povezavo, obtočno črpalko (standardno ali visokotlačno - definirano v tehničnih podatkih), ki mora biti brezstopenjsko krmiljena (frekvenčni pretvornik ali podobno, za nastavitev delovne točke sistema), temperaturnima senzorja vstopne in izstopne vode, polnilno-praznilnim ventilom, ekspanzijsko posodo z varnostnim ventilom, zapornimi ventili, nepovratnim ventilom, manometrom, ter odzračevalnim lončkom.</t>
  </si>
  <si>
    <t>Obtočna črplaka vgrajena v notranji enoti naj je standardno brezstopenjsko krmiljena (frekvenčni pretvornik).</t>
  </si>
  <si>
    <t>Sistem splošno in krmilje</t>
  </si>
  <si>
    <t>Naprava je v komplet sestavljena še z vsemi potrebnimi cevnimi in električnimi povezavami, mikroprocesorskim krmiljem, oljnim separatorjem, sesalnim akumulatorjem, tipali in stikali za visoki in nizki tlak, zaščitni termostati, varovalkami, faznimi zaščitami, zaščitami proti preobremenitvi kompresorjev, termičnimi zaščitami, zapornimi ventili na tekočinski in plinski strani hladilnega kroga, magnetnimi ventili in vso potrebno senzoriko in krmije za varno, neprekinjeno, uporabniku prijazno in zanesljivo obratovanje.</t>
  </si>
  <si>
    <t>Naprava naj omogoča povezavo v hišni centralno nadzorni sistem (CNS) preko ModBus RS485 (RTU) protokola.</t>
  </si>
  <si>
    <t>Naprava naj zraven standardne temperaturne regulacije izstopne vode omogoča vsaj še naslednje funkcije:</t>
  </si>
  <si>
    <t>- variabilno regulacijo pretoka vode na podlagi temperaturne razlike vstopne in izstopne vode (deltaT)</t>
  </si>
  <si>
    <t>- variabilno regulacijo pretoka vode na podlagi tlačne razlike sistema (deltaP)</t>
  </si>
  <si>
    <t>- kaskadna regulacija večih naprav hkrati (ti. "master/slave", do 4 naprave) s skupnim temperaturnim tipalom</t>
  </si>
  <si>
    <t>- kontrola visokega tlaka z aktivnim tlačnim senzorjem (odčitanje tlaka) ter varnostnim tlačnim stikalom (zasilni izklop)</t>
  </si>
  <si>
    <t>- kontrola nizkega tlaka z aktivnim tlačnim senzorjem (odčitanje tlaka)</t>
  </si>
  <si>
    <t>- kontrola temperature tlačne cevi kompresorja</t>
  </si>
  <si>
    <t>- protizamrzovalna funkcija (obratovanje obtočne črpalke ob padcu temp. na temperaturnih tipalih vstopne in izstopne vode v zimskem času)</t>
  </si>
  <si>
    <t>Z napravo naj se dobavijo še vsaj naslednje opcije (če niso standardno vključene v dobavi naprave):</t>
  </si>
  <si>
    <t>Naprava naj se dobavi z dodatnim vmesnikom z možnostjo povezave le-te na hišni centralno nadzorni sistem (CNS) s protokolom ModBus, BacNet ali MSTP TCP/IP</t>
  </si>
  <si>
    <t>Nominalni tehnični podatki (objavljeni skladno z uredbo EU 2281/2016 (hlajenje) oz. EU 813/2013 (ogrevanje), tisti, za katere je to zahtevano, ostali dokazljivi z ustreznimi certifikati):</t>
  </si>
  <si>
    <t>Hladilna moč: min. 64kW (po SIST EN 14511:2018 - Eurovent)</t>
  </si>
  <si>
    <t>Električna priključna moč - hlajenje, nominalno: maks. 21.8 kW</t>
  </si>
  <si>
    <t>Faktor sezonske učinkovitosti SEER: &gt; 5.3 (po SIST EN 14825)</t>
  </si>
  <si>
    <t>Faktor sezonske učinkovitosti ηs,c: &gt; 210% (po SIST EN 14825)</t>
  </si>
  <si>
    <t>Ogrevalna moč: min. 61kW (po SIST EN 14511:2018 - Eurovent)</t>
  </si>
  <si>
    <t>Električna priključna moč - ogrevanje, nominalno: maks. 19.2 kW</t>
  </si>
  <si>
    <t>Faktor sezonske učinkovitosti, SCOP: &gt; 4.0 (po SIST EN 14825, nizkotemperaturno)</t>
  </si>
  <si>
    <t>Faktor sezonske učinkovitosti, ηs,h: &gt; 150% (po SIST EN 14825, nizkotemperaturno)</t>
  </si>
  <si>
    <t>Kontrola kapacitete: popolnoma brezstopenjsko</t>
  </si>
  <si>
    <t>Električni podatki:</t>
  </si>
  <si>
    <t>Maksimalna električna priključna moč sistema, Pel: do ~30kW (inverter, variabilno)</t>
  </si>
  <si>
    <t>Maksimalni možni obratovalni tok zunanje enote sistema, MCA: 60.3A*</t>
  </si>
  <si>
    <t>Maksimalni možni obratovalni tok notranje enote sistema, MCA: 6.9A*</t>
  </si>
  <si>
    <t>*podatek za medfazno napetost 400V (ne upošteva dovoljenega padca napetosti)!</t>
  </si>
  <si>
    <t>Električno napajanje enot sistema: 3~, 400V/50Hz</t>
  </si>
  <si>
    <t>Ostali bistveni in fizični podatki:</t>
  </si>
  <si>
    <t>Zvočna moč zunanje enote: 83 dB(A) (po SIST EN ISO 9614 - Eurovent)</t>
  </si>
  <si>
    <t>Razpon moči sistema: 15 - 120%</t>
  </si>
  <si>
    <t>Hladilno sredstvo / GWP: R32 /  675 kgCO2eq</t>
  </si>
  <si>
    <t>Količina hladilnega sredstva v sistemu: 9.3 + 7.3 kg</t>
  </si>
  <si>
    <t>GWP sistema: &lt; 11500 kgCO2eq</t>
  </si>
  <si>
    <t>Št. kompresorjev v sistemu: 2</t>
  </si>
  <si>
    <t>Število ploščnih izmenjevalnikov v sistemu: 1</t>
  </si>
  <si>
    <t>Nominalni pretok vode, hlajenje: 3.0 l/sek</t>
  </si>
  <si>
    <t>Nominalni hidravlični padec tlaka na napravi, hlajenje: &lt; 25 kPa</t>
  </si>
  <si>
    <t>Nominalni pretok vode, ogrevanje: 3.1 l/sek</t>
  </si>
  <si>
    <t>Nominalni hidravlični padec tlaka na napravi, ogrevanje: &lt; 25 kPa</t>
  </si>
  <si>
    <t>Dovoljen minimalni in maksimalni pretok vode: 1.4 l/sek / 5.5 l/sek</t>
  </si>
  <si>
    <t>Kontrola kapacitete obtočne črpalke: zvezno (frekvenčni pretvornik)</t>
  </si>
  <si>
    <t>Količina vode v napravi: 5 l</t>
  </si>
  <si>
    <t>Hidravlični priključki: 2'' (žensko, NN)</t>
  </si>
  <si>
    <t>Zahtevana minimalna količina vode v sistemu - komfortno hlajenje/ogrevanje: 170 l*</t>
  </si>
  <si>
    <t>*za uporabo naprave v režimu ogrevanja glej shemo sistema (potrebna količina vode zavoljo odtaljevanj, ipd.)</t>
  </si>
  <si>
    <t>Območje delovanja - hlajenje, zračna stran: od -20°C do +45°C</t>
  </si>
  <si>
    <t>Območje delovanja - hlajenje, vodna stran (izstopna voda): od +4°C do 20°C</t>
  </si>
  <si>
    <t>Območje delovanja - ogrevanje, zračna stran: od -20°C do +35°C</t>
  </si>
  <si>
    <t>Območje delovanja - hlajenje, vodna stran (izstopna voda): od +20°C do +60°C</t>
  </si>
  <si>
    <t>Št. ventilatorjev v napravi: min. 3</t>
  </si>
  <si>
    <t>Pretok zraka naprave: 8.900 l/sek</t>
  </si>
  <si>
    <t>Razpoložljiv statični tlak ventilatorjev: do 100Pa</t>
  </si>
  <si>
    <t>Kontrola kapacitete ventilatorjev: zvezno (frekvenčni pretvornik)</t>
  </si>
  <si>
    <t>Dimenzije zunanje enote sistema (V x Š x G): 1.878 x 2.906 x 814 mm</t>
  </si>
  <si>
    <t>Teža neto / v obratovanju zunanje enote sistema: 620 kg / 620 kg</t>
  </si>
  <si>
    <t>Dimenzije notranje enote sistema (V x Š x G): 700 x 1.120 x 830 mm</t>
  </si>
  <si>
    <t>Teža neto / v obratovanju notranje enote sistema: 172 kg / 177 kg</t>
  </si>
  <si>
    <t>Ustreza na primer:</t>
  </si>
  <si>
    <t xml:space="preserve">Proizvajalec: DAIKIN </t>
  </si>
  <si>
    <t>Tip: EWYT064CZI-A1 + EWYT064CZO-A2</t>
  </si>
  <si>
    <t>ali enakovredno</t>
  </si>
  <si>
    <r>
      <rPr>
        <b/>
        <sz val="10"/>
        <color rgb="FFFF0000"/>
        <rFont val="Arial Narrow"/>
        <family val="2"/>
      </rPr>
      <t>Dobava in montaža signalnih kablov</t>
    </r>
    <r>
      <rPr>
        <sz val="10"/>
        <color rgb="FFFF0000"/>
        <rFont val="Arial Narrow"/>
        <family val="2"/>
      </rPr>
      <t xml:space="preserve"> v zaščitnem opletu (pogojno brez, z zagotovitvijo minimalnih razdalj do bližnjih energetskih kablov) za povezavo med zunanjimi enotami in hidro modulom, ter morebitno povezavo do žičnega daljinskega upravljalnika</t>
    </r>
  </si>
  <si>
    <t>Toplotna črpalka v kompaktni izvedbi, s hladilnim sredstvom z nizkim vplivom na okolje (low GWP) R454c.</t>
  </si>
  <si>
    <t>Naprava naj je primerna za zunanjo postavitev, grajena iz ohišja iz nerjavne pločevine, dodatno prašno barvana.</t>
  </si>
  <si>
    <t>Ventilatorji naj imajo standardno na razpolago možnost premagovanja vsaj ~100Pa eksternega statičnega tlaka, za morebitno okanaljenje ali postavitev naprave v instalacijske jaške, ipd., ki vplivajo na pretok zraka čez izmenjevalnik.</t>
  </si>
  <si>
    <t>Regulacija istopne temperature vode naj je standardno vremensko vodena (kombinacija zunanjih temperatur in izstopne vode).</t>
  </si>
  <si>
    <t>Naprava naj zraven standardne temperaturne regulacije izstopne vode omogoča vsaj še:</t>
  </si>
  <si>
    <t>- izvajanje izmeničnih odmrzovalnih ciklov na hladilnih krogih ene naprave, izvajanje izmeničnih odmrzovalnih ciklov v primer sistema do vključno štirih naprav z namenom čim bolj stabilne temperature grelne vode</t>
  </si>
  <si>
    <t>Naprava naj se dobavi s tovarniško montirano protizamrzovalno zaščito, v obliki grelnih kablov in grelne blazine, montirane na vitalne hidravlične elemente, vključno s ploščnim izmenjevalnikom (uparjalnikom), cevnimi povezavami, obtočno črpalko, ipd.</t>
  </si>
  <si>
    <t>Freonskemu sistemu naprave naj je za uparjalnikom prigrajena hidravlična oprema (ti. "hidro modul") za distribucijo tople ali hladne vode.</t>
  </si>
  <si>
    <t>Nominalni tehnični podatki (objavljeni skladno z uredbami EU 811/2013 in EU 813/2013, tisti, za katere je to zahtevano, ostali dokazljivi z ustreznimi certifikati):</t>
  </si>
  <si>
    <t>Hladilna moč: 14.88kW (po EN14511:2018 - Eurovent)</t>
  </si>
  <si>
    <t>Hladilna moč: 17.59kW (maksimalno - 7/12°C @ +35°C)</t>
  </si>
  <si>
    <t>Električna priključna moč - hlajenje, nominalno: 5.39W</t>
  </si>
  <si>
    <t>Električna priključna moč - hlajenje, maksimalno: 6.60kW</t>
  </si>
  <si>
    <t>Ogrevalna moč: 18.21kW (po EN14511:2018 - Eurovent)</t>
  </si>
  <si>
    <t>Ogrevalna moč: 21.48kW (maksimalno - 45/40°C @ +7°C)</t>
  </si>
  <si>
    <t>Električna priključna moč - ogrevanje, nominalno: 5.85kW</t>
  </si>
  <si>
    <t>Električna priključna moč - ogrevanje, maksimalno: 7.00kW</t>
  </si>
  <si>
    <t>Električno napajanje naprave: 3~, 400V/50Hz</t>
  </si>
  <si>
    <t>Faktor sezonske učinkovitosti, SEER: &gt; 3.88 (po EN 14825, nizkotemperaturno)</t>
  </si>
  <si>
    <t>Faktor sezonske učinkovitosti, ηs,c: &gt; 152.1% (po EN 14825, nizkotemperaturno)</t>
  </si>
  <si>
    <t>Faktor sezonske učinkovitosti, SCOP: &gt; 4.00 (po EN 14825, nizkotemperaturno)</t>
  </si>
  <si>
    <t>Faktor sezonske učinkovitosti, ηs,h: &gt; 157% (po EN 14825, nizkotemperaturno)</t>
  </si>
  <si>
    <t>Faktor sezonske učinkovitosti, SCOP: &gt; 2.83 (po EN 14825, srednjetemperaturno)</t>
  </si>
  <si>
    <t>Faktor sezonske učinkovitosti, ηs,h: &gt; 110% (po EN 14825, srednjetemperaturno)</t>
  </si>
  <si>
    <t>Zvočna moč naprave: 77 dB(A) (po SIST EN ISO 9614 - Eurovent)</t>
  </si>
  <si>
    <t>Kontrola kapacitete: brezstopenjsko (inverter)</t>
  </si>
  <si>
    <t>Razpon moči sistema: 36 - 110%</t>
  </si>
  <si>
    <t>Hladilno sredstvo / GWP: R454c / 145.5 kgCO2eq</t>
  </si>
  <si>
    <t>Količina hladilnega sredstva v sistemu: 6.6 kg</t>
  </si>
  <si>
    <t>GWP naprave: &lt; 960 kgCO2eq</t>
  </si>
  <si>
    <t>Fizični podatki:</t>
  </si>
  <si>
    <t>Št. kompresorjev v napravi: 1</t>
  </si>
  <si>
    <t>Št. hladilnih krogov v napravi: 1</t>
  </si>
  <si>
    <t>Število ploščnih izmenjevalnikov: 1</t>
  </si>
  <si>
    <t>Nominalni pretok vode, hlajenje: 0.7 l/sek</t>
  </si>
  <si>
    <t>Nominalni hidravlični padec tlaka na napravi, hlajenje: &lt; 7 kPa</t>
  </si>
  <si>
    <t>Nominalni pretok vode, ogrevanje: 0.87 l/sek</t>
  </si>
  <si>
    <t>Nominalni hidravlični padec tlaka na napravi, ogrevanje: &lt; 10 kPa</t>
  </si>
  <si>
    <t>Dovoljen minimalni in maksimalni pretok vode: 0.4 l/sek / 1.9 l/sek</t>
  </si>
  <si>
    <t>Razpoložljivi tlak obtočne črpalke pri nominalnem pretoku: &gt; 250kPa</t>
  </si>
  <si>
    <t>Količina vode v napravi: 1.9 l</t>
  </si>
  <si>
    <t>Hidravlični priključki: 1 1/4'' (žensko, NN)</t>
  </si>
  <si>
    <t>Zahtevana minimalna količina vode v sistemu - komfortno ogrevanje: 280 l*</t>
  </si>
  <si>
    <t>Območje delovanja - hlajenje, zračna stran: od -20°C do +46°C</t>
  </si>
  <si>
    <t>Območje delovanja - hlajenje, vodna stran (izstopna voda): od -15°C do +20°C</t>
  </si>
  <si>
    <t>Območje delovanja - ogrevanje, zračna stran: od -25°C do +40°C</t>
  </si>
  <si>
    <t>Območje delovanja - ogrevanje, vodna stran (izstopna voda): od +20°C do +70°C. 70°C voda je na voljo pri temperaturi okolice -20°C.</t>
  </si>
  <si>
    <t>Št. ventilatorjev v napravi: min. 1</t>
  </si>
  <si>
    <t>Pretok zraka naprave: 3.160 l/s</t>
  </si>
  <si>
    <t>Dimenzije (V x Š x G): 1.878 x 1.152 x 802 mm</t>
  </si>
  <si>
    <t>Teža neto / v obratovanju: 298 kg / 300 kg</t>
  </si>
  <si>
    <t>Nominalni obratovalni tok naprave:11A</t>
  </si>
  <si>
    <t>Maksimalni možni obratovalni tok naprave (MCA): 31A*</t>
  </si>
  <si>
    <t>Tip: EWYE019CZP-A1</t>
  </si>
  <si>
    <r>
      <rPr>
        <b/>
        <sz val="10"/>
        <color rgb="FFFF0000"/>
        <rFont val="Arial Narrow"/>
        <family val="2"/>
      </rPr>
      <t>Cevovodi iz bakrenih cevi za povezavo hladilnih naprav</t>
    </r>
    <r>
      <rPr>
        <sz val="10"/>
        <color rgb="FFFF0000"/>
        <rFont val="Arial Narrow"/>
        <family val="2"/>
      </rPr>
      <t xml:space="preserve"> po navodilih proizvajalca, s tovarniško (manjše dimenzije) ali dodatno izolacijo (večje dimenzije), po EN 12735-1, trdo spojeni v atmosferi z uporabo zaščitnega plina </t>
    </r>
    <r>
      <rPr>
        <u/>
        <sz val="10"/>
        <color rgb="FFFF0000"/>
        <rFont val="Arial Narrow"/>
        <family val="2"/>
      </rPr>
      <t>(dušik - N2)</t>
    </r>
    <r>
      <rPr>
        <sz val="10"/>
        <color rgb="FFFF0000"/>
        <rFont val="Arial Narrow"/>
        <family val="2"/>
      </rPr>
      <t>, vključno s fitingi, tesnilnim in dodajnim materialom, zunaj objekta z dodatno UV in fizično zaščito (proti direktnemu sončnemu obsevanju in fizičnim poškodbam izolacije), ustreznih dimenzij:</t>
    </r>
  </si>
  <si>
    <r>
      <rPr>
        <b/>
        <sz val="10"/>
        <color rgb="FFFF0000"/>
        <rFont val="Arial Narrow"/>
        <family val="2"/>
      </rPr>
      <t>Dobava in montaža signalnih kablov v zaščitnem opletu</t>
    </r>
    <r>
      <rPr>
        <sz val="10"/>
        <color rgb="FFFF0000"/>
        <rFont val="Arial Narrow"/>
        <family val="2"/>
      </rPr>
      <t xml:space="preserve"> (pogojno brez, z zagotovitvijo minimalnih razdalj do bližnjih energetskih kablov) za povezavo med zunanjo enoto in hidro modulom, ter morebitno povezavo do žičnega daljinskega upravljalnika</t>
    </r>
  </si>
  <si>
    <r>
      <rPr>
        <b/>
        <sz val="10"/>
        <color rgb="FFFF0000"/>
        <rFont val="Arial Narrow"/>
        <family val="2"/>
      </rPr>
      <t>Pocinkana kabelska polica, s pokrovom</t>
    </r>
    <r>
      <rPr>
        <sz val="10"/>
        <color rgb="FFFF0000"/>
        <rFont val="Arial Narrow"/>
        <family val="2"/>
      </rPr>
      <t>, širine 200 mm, za polaganje instalacij zunaj objekta, za montažo na fasado, vključno s potrebnimi spojnimi in prehodnimi kosi, ter pritrdilnim materialom in profili</t>
    </r>
  </si>
  <si>
    <r>
      <rPr>
        <b/>
        <sz val="10"/>
        <color rgb="FFFF0000"/>
        <rFont val="Arial Narrow"/>
        <family val="2"/>
      </rPr>
      <t>Pocinkana kabelska polica, brez pokrova</t>
    </r>
    <r>
      <rPr>
        <sz val="10"/>
        <color rgb="FFFF0000"/>
        <rFont val="Arial Narrow"/>
        <family val="2"/>
      </rPr>
      <t>, širine 200 mm, za polaganje instalacij znotraj objekta, za montažo na steno ali strop, vključno s potrebnimi spojnimi in prehodnimi kosi, ter pritrdilnim materialom in profili</t>
    </r>
  </si>
  <si>
    <r>
      <rPr>
        <b/>
        <sz val="10"/>
        <color rgb="FFFF0000"/>
        <rFont val="Arial Narrow"/>
        <family val="2"/>
      </rPr>
      <t>Po končani montaži tlačni preizkus instalacije</t>
    </r>
    <r>
      <rPr>
        <sz val="10"/>
        <color rgb="FFFF0000"/>
        <rFont val="Arial Narrow"/>
        <family val="2"/>
      </rPr>
      <t xml:space="preserve"> (dušik, N2 - 24ur, 40bar), izdaja zapisnika, vakuumiranje instalacije, ter morebitno dodatno polnjenje sistema s hladilnim sredstvom (R410a)</t>
    </r>
  </si>
  <si>
    <r>
      <rPr>
        <b/>
        <sz val="10"/>
        <color theme="1"/>
        <rFont val="Arial Narrow"/>
        <family val="2"/>
      </rPr>
      <t>Izvedba odtoka kondenzata od zunanje enote</t>
    </r>
    <r>
      <rPr>
        <sz val="10"/>
        <color theme="1"/>
        <rFont val="Arial Narrow"/>
        <family val="2"/>
      </rPr>
      <t xml:space="preserve"> ob objektu, vključno z lovilnim koritom iz pocinkane pločevine nameščenim pod zunanjo enoto, opremljeno s samoregulirnim grelnim kablom, ki preprečuje zamrzovanje kondenzata v zimskih ekstremih, odtok speljan v ponikovanje objekta, bližnji žleb, ipd.</t>
    </r>
  </si>
  <si>
    <t>izdelek PNEUMATEX , tip Statico SD 18.3, ali enakovredno.</t>
  </si>
  <si>
    <t xml:space="preserve"> Vc = 18l  (celotni volumen)</t>
  </si>
  <si>
    <r>
      <t xml:space="preserve">DN 32 NP6 </t>
    </r>
    <r>
      <rPr>
        <b/>
        <sz val="10"/>
        <color rgb="FFFF0000"/>
        <rFont val="Arial Narrow"/>
        <family val="2"/>
        <charset val="238"/>
      </rPr>
      <t>- VH.4</t>
    </r>
    <r>
      <rPr>
        <sz val="10"/>
        <color rgb="FFFF0000"/>
        <rFont val="Arial Narrow"/>
        <family val="2"/>
        <charset val="238"/>
      </rPr>
      <t>,</t>
    </r>
    <r>
      <rPr>
        <b/>
        <sz val="10"/>
        <color rgb="FFFF0000"/>
        <rFont val="Arial Narrow"/>
        <family val="2"/>
        <charset val="238"/>
      </rPr>
      <t xml:space="preserve"> VHH.3, VHH.4</t>
    </r>
  </si>
  <si>
    <r>
      <t xml:space="preserve">DN 50 NP6 </t>
    </r>
    <r>
      <rPr>
        <b/>
        <sz val="10"/>
        <color rgb="FFFF0000"/>
        <rFont val="Arial Narrow"/>
        <family val="2"/>
        <charset val="238"/>
      </rPr>
      <t>- VH.1</t>
    </r>
    <r>
      <rPr>
        <sz val="10"/>
        <color rgb="FFFF0000"/>
        <rFont val="Arial Narrow"/>
        <family val="2"/>
        <charset val="238"/>
      </rPr>
      <t xml:space="preserve">, </t>
    </r>
    <r>
      <rPr>
        <b/>
        <sz val="10"/>
        <color rgb="FFFF0000"/>
        <rFont val="Arial Narrow"/>
        <family val="2"/>
        <charset val="238"/>
      </rPr>
      <t>VH.2, VH.3, VHH.1, VHH.2</t>
    </r>
  </si>
  <si>
    <t xml:space="preserve">DN 65 NP6 </t>
  </si>
  <si>
    <t>28.1</t>
  </si>
  <si>
    <t>Polnjenje sistema z glikol-koncentratom, mešanice 30% glycol/70% voda.</t>
  </si>
  <si>
    <t>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</si>
</sst>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7" formatCode="#,##0.00\ &quot;€&quot;;\-#,##0.00\ &quot;€&quot;"/>
    <numFmt numFmtId="44" formatCode="_-* #,##0.00\ &quot;€&quot;_-;\-* #,##0.00\ &quot;€&quot;_-;_-* &quot;-&quot;??\ &quot;€&quot;_-;_-@_-"/>
    <numFmt numFmtId="43" formatCode="_-* #,##0.00_-;\-* #,##0.00_-;_-* &quot;-&quot;??_-;_-@_-"/>
    <numFmt numFmtId="164" formatCode="#,##0\ ;\-#,##0\ "/>
    <numFmt numFmtId="165" formatCode="#,##0.00\ &quot;€&quot;"/>
    <numFmt numFmtId="166" formatCode="_-* #,##0.00\ _S_I_T_-;\-* #,##0.00\ _S_I_T_-;_-* \-??\ _S_I_T_-;_-@_-"/>
    <numFmt numFmtId="167" formatCode="#,##0.0"/>
    <numFmt numFmtId="168" formatCode="_-* #,##0.00\ _€_-;\-* #,##0.00\ _€_-;_-* &quot;-&quot;??\ _€_-;_-@_-"/>
    <numFmt numFmtId="169" formatCode="#,##0.00&quot;       &quot;;\-#,##0.00&quot;       &quot;;&quot; -&quot;#&quot;       &quot;;@\ "/>
    <numFmt numFmtId="170" formatCode="#,##0.00&quot; € &quot;;\-#,##0.00&quot; € &quot;;&quot; -&quot;#&quot; € &quot;;@\ "/>
    <numFmt numFmtId="171" formatCode="#,##0.00&quot;    &quot;;\-#,##0.00&quot;    &quot;;&quot; -&quot;#&quot;    &quot;;@\ "/>
    <numFmt numFmtId="172" formatCode="_-* #,##0.00\ _S_I_T_-;\-* #,##0.00\ _S_I_T_-;_-* &quot;-&quot;??\ _S_I_T_-;_-@_-"/>
    <numFmt numFmtId="173" formatCode="#,##0\ &quot;SIT&quot;;\-#,##0\ &quot;SIT&quot;"/>
    <numFmt numFmtId="174" formatCode="#,##0\ &quot;SIT&quot;;[Red]\-#,##0\ &quot;SIT&quot;"/>
    <numFmt numFmtId="175" formatCode="_-* #,##0.00\ &quot;SIT&quot;_-;\-* #,##0.00\ &quot;SIT&quot;_-;_-* &quot;-&quot;??\ &quot;SIT&quot;_-;_-@_-"/>
    <numFmt numFmtId="176" formatCode="_-* #,##0\ _S_I_T_-;\-* #,##0\ _S_I_T_-;_-* &quot;- &quot;_S_I_T_-;_-@_-"/>
    <numFmt numFmtId="177" formatCode="#,##0.00&quot; SIT &quot;;\-#,##0.00&quot; SIT &quot;;&quot; -&quot;#&quot; SIT &quot;;@\ "/>
    <numFmt numFmtId="178" formatCode="_-* #,##0.00&quot; SIT&quot;_-;\-* #,##0.00&quot; SIT&quot;_-;_-* \-??&quot; SIT&quot;_-;_-@_-"/>
    <numFmt numFmtId="179" formatCode="General_)"/>
    <numFmt numFmtId="180" formatCode="_-* #,##0.00\ _€_-;\-* #,##0.00\ _€_-;_-* \-??\ _€_-;_-@_-"/>
    <numFmt numFmtId="181" formatCode="_-* #,##0\ _S_I_T_-;\-* #,##0\ _S_I_T_-;_-* &quot;-&quot;??\ _S_I_T_-;_-@_-"/>
    <numFmt numFmtId="182" formatCode="_-* #,##0.00\ _E_U_R_-;\-* #,##0.00\ _E_U_R_-;_-* &quot;-&quot;??\ _E_U_R_-;_-@_-"/>
    <numFmt numFmtId="183" formatCode="#,##0&quot;       &quot;;\-#,##0&quot;       &quot;;&quot; -       &quot;;@\ "/>
    <numFmt numFmtId="184" formatCode="[$-424]0"/>
    <numFmt numFmtId="185" formatCode="_-* #,##0.00\ [$€-1]_-;\-* #,##0.00\ [$€-1]_-;_-* &quot;-&quot;??\ [$€-1]_-;_-@_-"/>
    <numFmt numFmtId="186" formatCode="_-* #,##0.00\ &quot;DM&quot;_-;\-* #,##0.00\ &quot;DM&quot;_-;_-* &quot;-&quot;??\ &quot;DM&quot;_-;_-@_-"/>
  </numFmts>
  <fonts count="180">
    <font>
      <sz val="9"/>
      <name val="Tahoma"/>
      <charset val="238"/>
    </font>
    <font>
      <sz val="11"/>
      <color theme="1"/>
      <name val="Calibri"/>
      <family val="2"/>
      <charset val="238"/>
      <scheme val="minor"/>
    </font>
    <font>
      <sz val="11"/>
      <color theme="1"/>
      <name val="Calibri"/>
      <family val="2"/>
      <charset val="238"/>
      <scheme val="minor"/>
    </font>
    <font>
      <i/>
      <sz val="11"/>
      <color rgb="FF7F7F7F"/>
      <name val="Calibri"/>
      <family val="2"/>
      <scheme val="minor"/>
    </font>
    <font>
      <sz val="8"/>
      <name val="Arial Narrow"/>
      <family val="2"/>
      <charset val="238"/>
    </font>
    <font>
      <sz val="10"/>
      <name val="Arial CE"/>
      <family val="2"/>
      <charset val="238"/>
    </font>
    <font>
      <sz val="10"/>
      <name val="Arial Narrow"/>
      <family val="2"/>
      <charset val="238"/>
    </font>
    <font>
      <sz val="10"/>
      <name val="Arial"/>
      <family val="2"/>
      <charset val="238"/>
    </font>
    <font>
      <sz val="9"/>
      <name val="Arial Narrow"/>
      <family val="2"/>
      <charset val="238"/>
    </font>
    <font>
      <sz val="11"/>
      <name val="Arial Narrow CE"/>
      <family val="2"/>
      <charset val="238"/>
    </font>
    <font>
      <b/>
      <sz val="10"/>
      <name val="Arial Narrow"/>
      <family val="2"/>
      <charset val="238"/>
    </font>
    <font>
      <sz val="10"/>
      <color indexed="10"/>
      <name val="Arial Narrow"/>
      <family val="2"/>
      <charset val="238"/>
    </font>
    <font>
      <b/>
      <sz val="10"/>
      <color indexed="30"/>
      <name val="Arial Narrow"/>
      <family val="2"/>
      <charset val="238"/>
    </font>
    <font>
      <b/>
      <sz val="11"/>
      <name val="Arial Narrow"/>
      <family val="2"/>
      <charset val="238"/>
    </font>
    <font>
      <sz val="11"/>
      <name val="Arial Narrow"/>
      <family val="2"/>
      <charset val="238"/>
    </font>
    <font>
      <sz val="11"/>
      <color indexed="8"/>
      <name val="Arial Narrow"/>
      <family val="2"/>
      <charset val="238"/>
    </font>
    <font>
      <sz val="10"/>
      <name val="Arial Narrow"/>
      <family val="2"/>
    </font>
    <font>
      <sz val="10"/>
      <color indexed="8"/>
      <name val="Arial Narrow"/>
      <family val="2"/>
      <charset val="238"/>
    </font>
    <font>
      <sz val="10"/>
      <name val="Arial Narrow"/>
      <family val="2"/>
      <charset val="1"/>
    </font>
    <font>
      <b/>
      <sz val="10"/>
      <name val="Arial Narrow"/>
      <family val="2"/>
    </font>
    <font>
      <sz val="11"/>
      <color theme="1"/>
      <name val="Calibri"/>
      <family val="2"/>
      <charset val="238"/>
      <scheme val="minor"/>
    </font>
    <font>
      <b/>
      <sz val="10"/>
      <color indexed="8"/>
      <name val="Arial Narrow"/>
      <family val="2"/>
      <charset val="238"/>
    </font>
    <font>
      <b/>
      <sz val="10"/>
      <color theme="1"/>
      <name val="Arial Narrow"/>
      <family val="2"/>
    </font>
    <font>
      <sz val="10"/>
      <name val="Arial CE"/>
      <charset val="238"/>
    </font>
    <font>
      <sz val="10"/>
      <color theme="1"/>
      <name val="Arial Narrow"/>
      <family val="2"/>
      <charset val="238"/>
    </font>
    <font>
      <b/>
      <sz val="10"/>
      <color indexed="8"/>
      <name val="Arial Narrow"/>
      <family val="2"/>
    </font>
    <font>
      <sz val="10"/>
      <color theme="1"/>
      <name val="Arial Narrow"/>
      <family val="2"/>
    </font>
    <font>
      <sz val="10"/>
      <color indexed="8"/>
      <name val="Arial Narrow"/>
      <family val="2"/>
    </font>
    <font>
      <sz val="10"/>
      <color theme="1"/>
      <name val="Century Gothic"/>
      <family val="2"/>
      <charset val="238"/>
    </font>
    <font>
      <b/>
      <sz val="10"/>
      <color rgb="FF000000"/>
      <name val="Arial Narrow"/>
      <family val="2"/>
    </font>
    <font>
      <sz val="11"/>
      <color indexed="8"/>
      <name val="Arial"/>
      <family val="2"/>
    </font>
    <font>
      <u/>
      <sz val="10"/>
      <name val="Arial Narrow"/>
      <family val="2"/>
    </font>
    <font>
      <sz val="7"/>
      <name val="Arial Narrow"/>
      <family val="2"/>
      <charset val="238"/>
    </font>
    <font>
      <i/>
      <sz val="10"/>
      <name val="Arial Narrow"/>
      <family val="2"/>
      <charset val="238"/>
    </font>
    <font>
      <b/>
      <u/>
      <sz val="10"/>
      <name val="Arial Narrow"/>
      <family val="2"/>
    </font>
    <font>
      <sz val="10"/>
      <name val="Arial CE"/>
    </font>
    <font>
      <sz val="11"/>
      <color indexed="8"/>
      <name val="Calibri"/>
      <family val="2"/>
      <charset val="238"/>
    </font>
    <font>
      <sz val="10"/>
      <name val="Century Gothic"/>
      <family val="2"/>
      <charset val="238"/>
    </font>
    <font>
      <sz val="11"/>
      <color indexed="8"/>
      <name val="Arial CE"/>
      <family val="2"/>
      <charset val="238"/>
    </font>
    <font>
      <sz val="9"/>
      <name val="Tahoma"/>
      <family val="2"/>
    </font>
    <font>
      <sz val="8"/>
      <name val="Times New Roman"/>
      <family val="1"/>
      <charset val="238"/>
    </font>
    <font>
      <sz val="10"/>
      <color rgb="FFFF0000"/>
      <name val="Arial Narrow"/>
      <family val="2"/>
      <charset val="238"/>
    </font>
    <font>
      <sz val="8"/>
      <name val="TT15Ct00"/>
    </font>
    <font>
      <sz val="10"/>
      <color rgb="FF000000"/>
      <name val="Arial Narrow"/>
      <family val="2"/>
    </font>
    <font>
      <sz val="10"/>
      <name val="Arial CE"/>
      <family val="2"/>
    </font>
    <font>
      <sz val="10"/>
      <color rgb="FF000000"/>
      <name val="Arial Narrow"/>
      <family val="2"/>
      <charset val="238"/>
    </font>
    <font>
      <sz val="10"/>
      <name val="Arial"/>
      <family val="2"/>
    </font>
    <font>
      <sz val="11"/>
      <color rgb="FF000000"/>
      <name val="Calibri"/>
      <family val="2"/>
      <charset val="238"/>
    </font>
    <font>
      <b/>
      <sz val="10"/>
      <color rgb="FF000000"/>
      <name val="Arial Narrow"/>
      <family val="2"/>
      <charset val="238"/>
    </font>
    <font>
      <sz val="11"/>
      <name val="Calibri"/>
      <family val="2"/>
      <charset val="238"/>
    </font>
    <font>
      <sz val="9"/>
      <color theme="1"/>
      <name val="Arial Narrow"/>
      <family val="2"/>
      <charset val="238"/>
    </font>
    <font>
      <sz val="12"/>
      <name val="Times New Roman"/>
      <family val="1"/>
    </font>
    <font>
      <u/>
      <sz val="11"/>
      <color theme="10"/>
      <name val="Calibri"/>
      <family val="2"/>
      <charset val="238"/>
    </font>
    <font>
      <sz val="11"/>
      <color theme="1"/>
      <name val="Arial"/>
      <family val="2"/>
      <charset val="238"/>
    </font>
    <font>
      <sz val="11"/>
      <color indexed="9"/>
      <name val="Calibri"/>
      <family val="2"/>
      <charset val="238"/>
    </font>
    <font>
      <sz val="11"/>
      <color indexed="17"/>
      <name val="Calibri"/>
      <family val="2"/>
      <charset val="238"/>
    </font>
    <font>
      <sz val="11"/>
      <color indexed="8"/>
      <name val="Arial CE1"/>
      <charset val="238"/>
    </font>
    <font>
      <b/>
      <sz val="11"/>
      <color indexed="63"/>
      <name val="Calibri"/>
      <family val="2"/>
      <charset val="238"/>
    </font>
    <font>
      <b/>
      <sz val="15"/>
      <color indexed="56"/>
      <name val="Calibri"/>
      <family val="2"/>
      <charset val="238"/>
    </font>
    <font>
      <b/>
      <sz val="18"/>
      <color indexed="56"/>
      <name val="Cambria"/>
      <family val="2"/>
      <charset val="238"/>
    </font>
    <font>
      <b/>
      <sz val="15"/>
      <color indexed="48"/>
      <name val="Calibri"/>
      <family val="2"/>
      <charset val="238"/>
    </font>
    <font>
      <b/>
      <sz val="13"/>
      <color indexed="56"/>
      <name val="Calibri"/>
      <family val="2"/>
      <charset val="238"/>
    </font>
    <font>
      <b/>
      <sz val="13"/>
      <color indexed="48"/>
      <name val="Calibri"/>
      <family val="2"/>
      <charset val="238"/>
    </font>
    <font>
      <b/>
      <sz val="11"/>
      <color indexed="56"/>
      <name val="Calibri"/>
      <family val="2"/>
      <charset val="238"/>
    </font>
    <font>
      <b/>
      <sz val="11"/>
      <color indexed="48"/>
      <name val="Calibri"/>
      <family val="2"/>
      <charset val="238"/>
    </font>
    <font>
      <b/>
      <sz val="18"/>
      <color indexed="48"/>
      <name val="Cambria"/>
      <family val="2"/>
      <charset val="238"/>
    </font>
    <font>
      <sz val="11"/>
      <color theme="1"/>
      <name val="Arial Narrow"/>
      <family val="2"/>
      <charset val="238"/>
    </font>
    <font>
      <sz val="11"/>
      <name val="Arial Narrow CE"/>
      <charset val="238"/>
    </font>
    <font>
      <sz val="10"/>
      <color rgb="FF000000"/>
      <name val="Times New Roman"/>
      <family val="1"/>
      <charset val="238"/>
    </font>
    <font>
      <sz val="11"/>
      <color indexed="60"/>
      <name val="Calibri"/>
      <family val="2"/>
      <charset val="238"/>
    </font>
    <font>
      <sz val="11"/>
      <color indexed="59"/>
      <name val="Calibri"/>
      <family val="2"/>
      <charset val="238"/>
    </font>
    <font>
      <sz val="11"/>
      <color indexed="10"/>
      <name val="Calibri"/>
      <family val="2"/>
      <charset val="238"/>
    </font>
    <font>
      <i/>
      <sz val="11"/>
      <color indexed="23"/>
      <name val="Calibri"/>
      <family val="2"/>
      <charset val="238"/>
    </font>
    <font>
      <sz val="11"/>
      <color indexed="8"/>
      <name val="Times New Roman"/>
      <family val="1"/>
      <charset val="238"/>
    </font>
    <font>
      <sz val="11"/>
      <color indexed="52"/>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charset val="238"/>
    </font>
    <font>
      <sz val="10"/>
      <color theme="1"/>
      <name val="Arial"/>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10"/>
      <color indexed="24"/>
      <name val="Arial"/>
      <family val="2"/>
      <charset val="238"/>
    </font>
    <font>
      <sz val="9"/>
      <name val="Futura Prins"/>
      <charset val="238"/>
    </font>
    <font>
      <sz val="9"/>
      <name val="Futura Prins"/>
      <charset val="1"/>
    </font>
    <font>
      <sz val="9"/>
      <name val="Futura Prins"/>
    </font>
    <font>
      <b/>
      <sz val="15"/>
      <color indexed="62"/>
      <name val="Calibri"/>
      <family val="2"/>
      <charset val="238"/>
    </font>
    <font>
      <b/>
      <sz val="13"/>
      <color indexed="62"/>
      <name val="Calibri"/>
      <family val="2"/>
      <charset val="238"/>
    </font>
    <font>
      <b/>
      <sz val="11"/>
      <color indexed="62"/>
      <name val="Calibri"/>
      <family val="2"/>
      <charset val="238"/>
    </font>
    <font>
      <u/>
      <sz val="11"/>
      <color indexed="12"/>
      <name val="Calibri"/>
      <family val="2"/>
      <charset val="238"/>
    </font>
    <font>
      <u/>
      <sz val="10"/>
      <color indexed="12"/>
      <name val="Arial CE"/>
      <charset val="238"/>
    </font>
    <font>
      <u/>
      <sz val="10"/>
      <color indexed="12"/>
      <name val="Arial CE"/>
      <family val="2"/>
      <charset val="238"/>
    </font>
    <font>
      <b/>
      <sz val="11"/>
      <name val="Arial CE"/>
      <family val="2"/>
      <charset val="238"/>
    </font>
    <font>
      <sz val="10"/>
      <name val="MS Sans Serif"/>
      <family val="2"/>
      <charset val="238"/>
    </font>
    <font>
      <sz val="10"/>
      <name val="Arial"/>
      <family val="2"/>
      <charset val="1"/>
    </font>
    <font>
      <sz val="10"/>
      <name val="Times New Roman CE"/>
      <family val="1"/>
      <charset val="238"/>
    </font>
    <font>
      <sz val="10"/>
      <color indexed="8"/>
      <name val="Times New Roman"/>
      <family val="1"/>
      <charset val="238"/>
    </font>
    <font>
      <sz val="10"/>
      <name val="Verdana"/>
      <family val="2"/>
      <charset val="238"/>
    </font>
    <font>
      <sz val="12"/>
      <color theme="1"/>
      <name val="Calibri"/>
      <family val="2"/>
      <scheme val="minor"/>
    </font>
    <font>
      <sz val="11"/>
      <color indexed="19"/>
      <name val="Calibri"/>
      <family val="2"/>
      <charset val="238"/>
    </font>
    <font>
      <sz val="10"/>
      <name val="Courier New"/>
      <family val="1"/>
      <charset val="238"/>
    </font>
    <font>
      <sz val="10"/>
      <name val="Courier"/>
      <family val="1"/>
      <charset val="238"/>
    </font>
    <font>
      <sz val="12"/>
      <name val="Courier"/>
      <family val="1"/>
      <charset val="238"/>
    </font>
    <font>
      <sz val="11"/>
      <name val="Times New Roman"/>
      <family val="1"/>
      <charset val="238"/>
    </font>
    <font>
      <sz val="11"/>
      <name val="Futura Prins"/>
      <charset val="238"/>
    </font>
    <font>
      <sz val="11"/>
      <name val="Futura Prins"/>
      <charset val="1"/>
    </font>
    <font>
      <sz val="11"/>
      <name val="Futura Prins"/>
    </font>
    <font>
      <sz val="8"/>
      <color indexed="8"/>
      <name val="Tahoma"/>
      <family val="2"/>
      <charset val="238"/>
    </font>
    <font>
      <sz val="10"/>
      <name val="Arial"/>
      <family val="2"/>
      <charset val="204"/>
    </font>
    <font>
      <b/>
      <sz val="18"/>
      <color indexed="62"/>
      <name val="Cambria"/>
      <family val="2"/>
      <charset val="238"/>
    </font>
    <font>
      <sz val="11"/>
      <color indexed="8"/>
      <name val="Arial"/>
      <family val="2"/>
      <charset val="238"/>
    </font>
    <font>
      <sz val="11"/>
      <color indexed="8"/>
      <name val="Calibri"/>
      <family val="2"/>
    </font>
    <font>
      <sz val="9"/>
      <color theme="1"/>
      <name val="NewsGoth Cn BT"/>
      <family val="2"/>
      <charset val="238"/>
    </font>
    <font>
      <sz val="11"/>
      <color rgb="FF000000"/>
      <name val="Calibri"/>
      <family val="2"/>
    </font>
    <font>
      <sz val="9"/>
      <name val="Tahoma"/>
      <family val="2"/>
      <charset val="238"/>
    </font>
    <font>
      <sz val="12"/>
      <name val="Courier"/>
      <family val="3"/>
    </font>
    <font>
      <sz val="12"/>
      <name val="Times New Roman CE"/>
      <family val="1"/>
      <charset val="238"/>
    </font>
    <font>
      <sz val="11"/>
      <color indexed="8"/>
      <name val="Arial1"/>
      <charset val="238"/>
    </font>
    <font>
      <sz val="9"/>
      <color theme="6" tint="-0.499984740745262"/>
      <name val="Arial Narrow"/>
      <family val="2"/>
      <charset val="238"/>
    </font>
    <font>
      <sz val="11"/>
      <color theme="1"/>
      <name val="Calibri"/>
      <family val="2"/>
      <scheme val="minor"/>
    </font>
    <font>
      <i/>
      <sz val="11"/>
      <color rgb="FF7F7F7F"/>
      <name val="Calibri"/>
      <family val="2"/>
      <charset val="238"/>
      <scheme val="minor"/>
    </font>
    <font>
      <sz val="11"/>
      <color indexed="17"/>
      <name val="Calibri"/>
      <family val="2"/>
    </font>
    <font>
      <sz val="11"/>
      <name val="Times New Roman"/>
      <family val="1"/>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u/>
      <sz val="7.5"/>
      <color indexed="12"/>
      <name val="Arial CE"/>
      <family val="2"/>
    </font>
    <font>
      <sz val="11"/>
      <color indexed="62"/>
      <name val="Calibri"/>
      <family val="2"/>
    </font>
    <font>
      <sz val="11"/>
      <color indexed="52"/>
      <name val="Calibri"/>
      <family val="2"/>
    </font>
    <font>
      <sz val="11"/>
      <color indexed="60"/>
      <name val="Calibri"/>
      <family val="2"/>
    </font>
    <font>
      <u/>
      <sz val="7.5"/>
      <color indexed="20"/>
      <name val="Arial CE"/>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Cambria"/>
      <family val="1"/>
      <charset val="238"/>
    </font>
    <font>
      <sz val="12"/>
      <name val=".HelveSL"/>
    </font>
    <font>
      <sz val="10"/>
      <name val="Helv"/>
      <charset val="204"/>
    </font>
    <font>
      <sz val="8"/>
      <color rgb="FF000000"/>
      <name val="Tahoma"/>
      <family val="2"/>
      <charset val="238"/>
    </font>
    <font>
      <sz val="1"/>
      <color rgb="FF000000"/>
      <name val="Arial"/>
      <family val="2"/>
      <charset val="238"/>
    </font>
    <font>
      <sz val="10"/>
      <color rgb="FF000000"/>
      <name val="Verdana"/>
      <family val="2"/>
      <charset val="238"/>
    </font>
    <font>
      <sz val="7"/>
      <color rgb="FF000000"/>
      <name val="Tahoma"/>
      <family val="2"/>
      <charset val="238"/>
    </font>
    <font>
      <b/>
      <sz val="7"/>
      <color rgb="FF000000"/>
      <name val="Tahoma"/>
      <family val="2"/>
      <charset val="238"/>
    </font>
    <font>
      <b/>
      <sz val="8"/>
      <color rgb="FF000000"/>
      <name val="Tahoma"/>
      <family val="2"/>
      <charset val="238"/>
    </font>
    <font>
      <b/>
      <sz val="16"/>
      <color rgb="FF000000"/>
      <name val="Tahoma"/>
      <family val="2"/>
      <charset val="238"/>
    </font>
    <font>
      <sz val="9"/>
      <color rgb="FF000000"/>
      <name val="Tahoma"/>
      <family val="2"/>
      <charset val="238"/>
    </font>
    <font>
      <sz val="12"/>
      <name val=".HelveSL"/>
      <charset val="238"/>
    </font>
    <font>
      <sz val="11"/>
      <name val="Arial"/>
      <family val="2"/>
    </font>
    <font>
      <sz val="10"/>
      <name val="Times New Roman"/>
      <family val="1"/>
      <charset val="238"/>
    </font>
    <font>
      <sz val="11"/>
      <name val="AvantGarde Bk BT"/>
      <family val="2"/>
    </font>
    <font>
      <sz val="10"/>
      <name val="Times New Roman CE"/>
      <charset val="238"/>
    </font>
    <font>
      <sz val="8"/>
      <color indexed="8"/>
      <name val="Arial Narrow"/>
      <family val="2"/>
      <charset val="238"/>
    </font>
    <font>
      <b/>
      <sz val="11"/>
      <name val="Arial Narrow"/>
      <family val="2"/>
    </font>
    <font>
      <sz val="11"/>
      <name val="Arial Narrow"/>
      <family val="2"/>
    </font>
    <font>
      <sz val="10"/>
      <color rgb="FFFF0000"/>
      <name val="Arial Narrow"/>
      <family val="2"/>
    </font>
    <font>
      <b/>
      <sz val="10"/>
      <name val="Arial Narrow"/>
      <family val="2"/>
      <charset val="1"/>
    </font>
    <font>
      <sz val="10"/>
      <color rgb="FFFF0000"/>
      <name val="Arial Narrow"/>
      <family val="2"/>
      <charset val="1"/>
    </font>
    <font>
      <b/>
      <sz val="12"/>
      <color indexed="8"/>
      <name val="Arial Narrow"/>
      <family val="2"/>
      <charset val="238"/>
    </font>
    <font>
      <b/>
      <sz val="11"/>
      <color indexed="8"/>
      <name val="Arial Narrow"/>
      <family val="2"/>
      <charset val="238"/>
    </font>
    <font>
      <b/>
      <sz val="11"/>
      <color indexed="8"/>
      <name val="Arial Narrow"/>
      <family val="2"/>
    </font>
    <font>
      <sz val="10"/>
      <color indexed="10"/>
      <name val="Arial Narrow"/>
      <family val="2"/>
    </font>
    <font>
      <sz val="10"/>
      <color theme="3"/>
      <name val="Arial Narrow"/>
      <family val="2"/>
    </font>
    <font>
      <vertAlign val="subscript"/>
      <sz val="10"/>
      <name val="Arial Narrow"/>
      <family val="2"/>
    </font>
    <font>
      <vertAlign val="superscript"/>
      <sz val="10"/>
      <name val="Arial Narrow"/>
      <family val="2"/>
    </font>
    <font>
      <b/>
      <sz val="10"/>
      <color rgb="FFFF0000"/>
      <name val="Arial Narrow"/>
      <family val="2"/>
    </font>
    <font>
      <i/>
      <sz val="10"/>
      <color rgb="FFFF0000"/>
      <name val="Arial Narrow"/>
      <family val="2"/>
    </font>
    <font>
      <b/>
      <i/>
      <sz val="10"/>
      <color rgb="FFFF0000"/>
      <name val="Arial Narrow"/>
      <family val="2"/>
    </font>
    <font>
      <u/>
      <sz val="10"/>
      <color rgb="FFFF0000"/>
      <name val="Arial Narrow"/>
      <family val="2"/>
    </font>
    <font>
      <b/>
      <sz val="10"/>
      <color rgb="FFFF0000"/>
      <name val="Arial Narrow"/>
      <family val="2"/>
      <charset val="238"/>
    </font>
    <font>
      <sz val="11"/>
      <name val="Times New Roman"/>
      <family val="1"/>
      <charset val="1"/>
    </font>
  </fonts>
  <fills count="81">
    <fill>
      <patternFill patternType="none"/>
    </fill>
    <fill>
      <patternFill patternType="gray125"/>
    </fill>
    <fill>
      <patternFill patternType="solid">
        <fgColor indexed="55"/>
        <bgColor indexed="31"/>
      </patternFill>
    </fill>
    <fill>
      <patternFill patternType="solid">
        <fgColor indexed="22"/>
        <bgColor indexed="64"/>
      </patternFill>
    </fill>
    <fill>
      <patternFill patternType="solid">
        <fgColor indexed="31"/>
        <bgColor indexed="22"/>
      </patternFill>
    </fill>
    <fill>
      <patternFill patternType="solid">
        <fgColor indexed="31"/>
        <bgColor indexed="44"/>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19"/>
        <bgColor indexed="55"/>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26"/>
        <bgColor indexed="43"/>
      </patternFill>
    </fill>
    <fill>
      <patternFill patternType="solid">
        <fgColor indexed="62"/>
        <bgColor indexed="56"/>
      </patternFill>
    </fill>
    <fill>
      <patternFill patternType="solid">
        <fgColor indexed="62"/>
        <bgColor indexed="48"/>
      </patternFill>
    </fill>
    <fill>
      <patternFill patternType="solid">
        <fgColor indexed="10"/>
        <bgColor indexed="60"/>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55"/>
        <bgColor indexed="23"/>
      </patternFill>
    </fill>
    <fill>
      <patternFill patternType="solid">
        <fgColor indexed="44"/>
        <bgColor indexed="42"/>
      </patternFill>
    </fill>
    <fill>
      <patternFill patternType="solid">
        <fgColor indexed="31"/>
        <bgColor indexed="27"/>
      </patternFill>
    </fill>
    <fill>
      <patternFill patternType="solid">
        <fgColor indexed="42"/>
        <bgColor indexed="44"/>
      </patternFill>
    </fill>
    <fill>
      <patternFill patternType="solid">
        <fgColor indexed="19"/>
        <bgColor indexed="23"/>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54"/>
        <bgColor indexed="23"/>
      </patternFill>
    </fill>
    <fill>
      <patternFill patternType="solid">
        <fgColor indexed="49"/>
      </patternFill>
    </fill>
    <fill>
      <patternFill patternType="solid">
        <fgColor indexed="53"/>
      </patternFill>
    </fill>
    <fill>
      <patternFill patternType="solid">
        <fgColor indexed="45"/>
      </patternFill>
    </fill>
    <fill>
      <patternFill patternType="solid">
        <fgColor indexed="22"/>
      </patternFill>
    </fill>
    <fill>
      <patternFill patternType="solid">
        <fgColor indexed="9"/>
        <bgColor indexed="26"/>
      </patternFill>
    </fill>
    <fill>
      <patternFill patternType="solid">
        <fgColor indexed="55"/>
      </patternFill>
    </fill>
    <fill>
      <patternFill patternType="solid">
        <fgColor indexed="47"/>
      </patternFill>
    </fill>
    <fill>
      <patternFill patternType="solid">
        <fgColor indexed="43"/>
      </patternFill>
    </fill>
    <fill>
      <patternFill patternType="solid">
        <fgColor indexed="26"/>
      </patternFill>
    </fill>
    <fill>
      <patternFill patternType="solid">
        <fgColor indexed="9"/>
        <bgColor indexed="41"/>
      </patternFill>
    </fill>
    <fill>
      <patternFill patternType="solid">
        <fgColor theme="6" tint="0.79998168889431442"/>
        <bgColor indexed="64"/>
      </patternFill>
    </fill>
    <fill>
      <patternFill patternType="solid">
        <fgColor indexed="9"/>
      </patternFill>
    </fill>
    <fill>
      <patternFill patternType="solid">
        <fgColor indexed="9"/>
        <bgColor indexed="27"/>
      </patternFill>
    </fill>
    <fill>
      <patternFill patternType="solid">
        <fgColor indexed="40"/>
        <bgColor indexed="15"/>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52"/>
      </patternFill>
    </fill>
    <fill>
      <patternFill patternType="solid">
        <fgColor indexed="44"/>
        <bgColor indexed="41"/>
      </patternFill>
    </fill>
    <fill>
      <patternFill patternType="solid">
        <fgColor indexed="40"/>
        <bgColor indexed="49"/>
      </patternFill>
    </fill>
    <fill>
      <patternFill patternType="solid">
        <fgColor rgb="FF85FF8B"/>
        <bgColor indexed="64"/>
      </patternFill>
    </fill>
    <fill>
      <patternFill patternType="solid">
        <fgColor theme="0" tint="-0.249977111117893"/>
        <bgColor indexed="64"/>
      </patternFill>
    </fill>
  </fills>
  <borders count="51">
    <border>
      <left/>
      <right/>
      <top/>
      <bottom/>
      <diagonal/>
    </border>
    <border>
      <left/>
      <right/>
      <top/>
      <bottom style="hair">
        <color indexed="8"/>
      </bottom>
      <diagonal/>
    </border>
    <border>
      <left/>
      <right style="hair">
        <color indexed="8"/>
      </right>
      <top style="thin">
        <color indexed="8"/>
      </top>
      <bottom style="thin">
        <color indexed="8"/>
      </bottom>
      <diagonal/>
    </border>
    <border>
      <left/>
      <right/>
      <top style="thin">
        <color indexed="8"/>
      </top>
      <bottom style="thin">
        <color indexed="8"/>
      </bottom>
      <diagonal/>
    </border>
    <border>
      <left style="hair">
        <color indexed="8"/>
      </left>
      <right style="hair">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right/>
      <top/>
      <bottom style="thin">
        <color indexed="64"/>
      </bottom>
      <diagonal/>
    </border>
    <border>
      <left/>
      <right/>
      <top style="thin">
        <color indexed="64"/>
      </top>
      <bottom style="thin">
        <color indexed="64"/>
      </bottom>
      <diagonal/>
    </border>
    <border>
      <left/>
      <right style="hair">
        <color indexed="8"/>
      </right>
      <top/>
      <bottom/>
      <diagonal/>
    </border>
    <border>
      <left style="hair">
        <color indexed="8"/>
      </left>
      <right style="hair">
        <color indexed="8"/>
      </right>
      <top/>
      <bottom/>
      <diagonal/>
    </border>
    <border>
      <left style="thin">
        <color indexed="8"/>
      </left>
      <right style="hair">
        <color indexed="8"/>
      </right>
      <top/>
      <bottom/>
      <diagonal/>
    </border>
    <border>
      <left style="hair">
        <color indexed="8"/>
      </left>
      <right style="thin">
        <color indexed="8"/>
      </right>
      <top/>
      <bottom/>
      <diagonal/>
    </border>
    <border>
      <left/>
      <right/>
      <top/>
      <bottom style="thin">
        <color indexed="8"/>
      </bottom>
      <diagonal/>
    </border>
    <border>
      <left/>
      <right/>
      <top style="thin">
        <color indexed="8"/>
      </top>
      <bottom/>
      <diagonal/>
    </border>
    <border>
      <left style="thin">
        <color indexed="8"/>
      </left>
      <right/>
      <top/>
      <bottom/>
      <diagonal/>
    </border>
    <border>
      <left style="hair">
        <color indexed="64"/>
      </left>
      <right style="thin">
        <color indexed="8"/>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8"/>
      </top>
      <bottom style="double">
        <color indexed="8"/>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48"/>
      </top>
      <bottom style="double">
        <color indexed="48"/>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hair">
        <color indexed="64"/>
      </right>
      <top style="thin">
        <color indexed="64"/>
      </top>
      <bottom/>
      <diagonal/>
    </border>
    <border>
      <left style="hair">
        <color indexed="64"/>
      </left>
      <right style="thin">
        <color indexed="64"/>
      </right>
      <top style="thin">
        <color indexed="64"/>
      </top>
      <bottom/>
      <diagonal/>
    </border>
    <border>
      <left/>
      <right style="thin">
        <color indexed="8"/>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7850">
    <xf numFmtId="0" fontId="0" fillId="0" borderId="0"/>
    <xf numFmtId="0" fontId="3" fillId="0" borderId="0" applyNumberFormat="0" applyFill="0" applyBorder="0" applyAlignment="0" applyProtection="0"/>
    <xf numFmtId="0" fontId="5" fillId="0" borderId="0"/>
    <xf numFmtId="0" fontId="7" fillId="0" borderId="0"/>
    <xf numFmtId="0" fontId="9" fillId="0" borderId="0"/>
    <xf numFmtId="166" fontId="9" fillId="0" borderId="0" applyFill="0" applyBorder="0" applyAlignment="0" applyProtection="0"/>
    <xf numFmtId="0" fontId="5" fillId="0" borderId="0"/>
    <xf numFmtId="0" fontId="7" fillId="0" borderId="0"/>
    <xf numFmtId="0" fontId="20" fillId="0" borderId="0"/>
    <xf numFmtId="0" fontId="28" fillId="0" borderId="0" applyProtection="0">
      <alignment horizontal="left" vertical="justify" wrapText="1"/>
    </xf>
    <xf numFmtId="0" fontId="7" fillId="0" borderId="0"/>
    <xf numFmtId="0" fontId="30" fillId="0" borderId="0"/>
    <xf numFmtId="0" fontId="7" fillId="0" borderId="0"/>
    <xf numFmtId="0" fontId="7" fillId="0" borderId="0"/>
    <xf numFmtId="0" fontId="20" fillId="0" borderId="0"/>
    <xf numFmtId="0" fontId="23" fillId="0" borderId="0"/>
    <xf numFmtId="0" fontId="5" fillId="0" borderId="0"/>
    <xf numFmtId="0" fontId="5" fillId="0" borderId="0"/>
    <xf numFmtId="0" fontId="23" fillId="0" borderId="0"/>
    <xf numFmtId="0" fontId="35" fillId="0" borderId="0"/>
    <xf numFmtId="0" fontId="36" fillId="0" borderId="0"/>
    <xf numFmtId="0" fontId="36" fillId="0" borderId="0"/>
    <xf numFmtId="0" fontId="37" fillId="0" borderId="0"/>
    <xf numFmtId="0" fontId="38" fillId="0" borderId="0"/>
    <xf numFmtId="0" fontId="39" fillId="0" borderId="0"/>
    <xf numFmtId="0" fontId="28" fillId="0" borderId="0" applyProtection="0">
      <alignment horizontal="left" vertical="justify" wrapText="1"/>
    </xf>
    <xf numFmtId="0" fontId="9" fillId="0" borderId="0"/>
    <xf numFmtId="0" fontId="36" fillId="0" borderId="0"/>
    <xf numFmtId="0" fontId="36" fillId="0" borderId="0"/>
    <xf numFmtId="0" fontId="44" fillId="0" borderId="0"/>
    <xf numFmtId="0" fontId="5" fillId="0" borderId="0"/>
    <xf numFmtId="171" fontId="47" fillId="0" borderId="0"/>
    <xf numFmtId="170" fontId="47" fillId="0" borderId="0"/>
    <xf numFmtId="0" fontId="47" fillId="0" borderId="0"/>
    <xf numFmtId="0" fontId="36" fillId="0" borderId="0"/>
    <xf numFmtId="0" fontId="2" fillId="0" borderId="0"/>
    <xf numFmtId="172" fontId="23" fillId="0" borderId="0" applyFont="0" applyFill="0" applyBorder="0" applyAlignment="0" applyProtection="0"/>
    <xf numFmtId="168" fontId="2" fillId="0" borderId="0" applyFont="0" applyFill="0" applyBorder="0" applyAlignment="0" applyProtection="0"/>
    <xf numFmtId="44" fontId="2" fillId="0" borderId="0" applyFont="0" applyFill="0" applyBorder="0" applyAlignment="0" applyProtection="0"/>
    <xf numFmtId="0" fontId="2" fillId="0" borderId="0"/>
    <xf numFmtId="0" fontId="7" fillId="0" borderId="0"/>
    <xf numFmtId="0" fontId="2" fillId="0" borderId="0"/>
    <xf numFmtId="0" fontId="2" fillId="0" borderId="0"/>
    <xf numFmtId="44" fontId="2" fillId="0" borderId="0" applyFont="0" applyFill="0" applyBorder="0" applyAlignment="0" applyProtection="0"/>
    <xf numFmtId="168" fontId="2" fillId="0" borderId="0" applyFont="0" applyFill="0" applyBorder="0" applyAlignment="0" applyProtection="0"/>
    <xf numFmtId="0" fontId="2" fillId="0" borderId="0"/>
    <xf numFmtId="168"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168" fontId="2" fillId="0" borderId="0" applyFont="0" applyFill="0" applyBorder="0" applyAlignment="0" applyProtection="0"/>
    <xf numFmtId="44" fontId="2" fillId="0" borderId="0" applyFont="0" applyFill="0" applyBorder="0" applyAlignment="0" applyProtection="0"/>
    <xf numFmtId="0" fontId="2" fillId="0" borderId="0"/>
    <xf numFmtId="175" fontId="23" fillId="0" borderId="0" applyFont="0" applyFill="0" applyBorder="0" applyAlignment="0" applyProtection="0"/>
    <xf numFmtId="168" fontId="36" fillId="0" borderId="0" applyFont="0" applyFill="0" applyBorder="0" applyAlignment="0" applyProtection="0"/>
    <xf numFmtId="0" fontId="128" fillId="31" borderId="0" applyNumberFormat="0" applyBorder="0" applyAlignment="0" applyProtection="0"/>
    <xf numFmtId="0" fontId="53" fillId="0" borderId="0"/>
    <xf numFmtId="0" fontId="7" fillId="0" borderId="0"/>
    <xf numFmtId="0" fontId="36" fillId="0" borderId="0"/>
    <xf numFmtId="0" fontId="36"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0" fillId="0" borderId="0"/>
    <xf numFmtId="0" fontId="36" fillId="15"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54" fillId="20" borderId="0" applyNumberFormat="0" applyBorder="0" applyAlignment="0" applyProtection="0"/>
    <xf numFmtId="0" fontId="54" fillId="16" borderId="0" applyNumberFormat="0" applyBorder="0" applyAlignment="0" applyProtection="0"/>
    <xf numFmtId="0" fontId="54" fillId="17" borderId="0" applyNumberFormat="0" applyBorder="0" applyAlignment="0" applyProtection="0"/>
    <xf numFmtId="0" fontId="54" fillId="21"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54" fillId="24" borderId="0" applyNumberFormat="0" applyBorder="0" applyAlignment="0" applyProtection="0"/>
    <xf numFmtId="172" fontId="7" fillId="0" borderId="0" applyFont="0" applyFill="0" applyBorder="0" applyAlignment="0" applyProtection="0"/>
    <xf numFmtId="175" fontId="7" fillId="0" borderId="0" applyFont="0" applyFill="0" applyBorder="0" applyAlignment="0" applyProtection="0"/>
    <xf numFmtId="0" fontId="55" fillId="8" borderId="0" applyNumberFormat="0" applyBorder="0" applyAlignment="0" applyProtection="0"/>
    <xf numFmtId="173" fontId="7" fillId="0" borderId="0"/>
    <xf numFmtId="174" fontId="7" fillId="0" borderId="0"/>
    <xf numFmtId="0" fontId="36" fillId="0" borderId="0"/>
    <xf numFmtId="0" fontId="36" fillId="0" borderId="0"/>
    <xf numFmtId="0" fontId="36" fillId="0" borderId="0"/>
    <xf numFmtId="0" fontId="36" fillId="0" borderId="0"/>
    <xf numFmtId="0" fontId="36" fillId="0" borderId="0"/>
    <xf numFmtId="0" fontId="56" fillId="0" borderId="0"/>
    <xf numFmtId="0" fontId="36" fillId="0" borderId="0"/>
    <xf numFmtId="9" fontId="7" fillId="0" borderId="0"/>
    <xf numFmtId="169" fontId="44" fillId="0" borderId="0" applyFill="0" applyBorder="0" applyAlignment="0" applyProtection="0"/>
    <xf numFmtId="0" fontId="57" fillId="25" borderId="17" applyNumberFormat="0" applyAlignment="0" applyProtection="0"/>
    <xf numFmtId="0" fontId="58" fillId="0" borderId="18" applyNumberFormat="0" applyFill="0" applyAlignment="0" applyProtection="0"/>
    <xf numFmtId="0" fontId="59" fillId="0" borderId="0" applyNumberFormat="0" applyFill="0" applyBorder="0" applyAlignment="0" applyProtection="0"/>
    <xf numFmtId="0" fontId="60" fillId="0" borderId="18" applyNumberFormat="0" applyFill="0" applyAlignment="0" applyProtection="0"/>
    <xf numFmtId="0" fontId="61"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4" fillId="0" borderId="20" applyNumberFormat="0" applyFill="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6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13" borderId="0" applyNumberFormat="0" applyBorder="0" applyAlignment="0" applyProtection="0"/>
    <xf numFmtId="0" fontId="46" fillId="0" borderId="0"/>
    <xf numFmtId="0" fontId="23" fillId="0" borderId="0"/>
    <xf numFmtId="0" fontId="2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3"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4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7" fillId="0" borderId="0"/>
    <xf numFmtId="0" fontId="7" fillId="0" borderId="0"/>
    <xf numFmtId="0" fontId="7" fillId="0" borderId="0"/>
    <xf numFmtId="0" fontId="7" fillId="0" borderId="0"/>
    <xf numFmtId="0" fontId="68" fillId="0" borderId="0"/>
    <xf numFmtId="0" fontId="2" fillId="0" borderId="0"/>
    <xf numFmtId="0" fontId="7" fillId="0" borderId="0"/>
    <xf numFmtId="0" fontId="7" fillId="0" borderId="0"/>
    <xf numFmtId="0" fontId="7" fillId="0" borderId="0"/>
    <xf numFmtId="0" fontId="7" fillId="0" borderId="0"/>
    <xf numFmtId="0" fontId="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69" fillId="26" borderId="0" applyNumberFormat="0" applyBorder="0" applyAlignment="0" applyProtection="0"/>
    <xf numFmtId="0" fontId="70" fillId="26" borderId="0" applyNumberFormat="0" applyBorder="0" applyAlignment="0" applyProtection="0"/>
    <xf numFmtId="0" fontId="7" fillId="0" borderId="0"/>
    <xf numFmtId="9" fontId="46" fillId="0" borderId="0" applyFill="0" applyBorder="0" applyAlignment="0" applyProtection="0"/>
    <xf numFmtId="9" fontId="7" fillId="0" borderId="0" applyFill="0" applyBorder="0" applyAlignment="0" applyProtection="0"/>
    <xf numFmtId="0" fontId="7" fillId="27" borderId="21" applyNumberFormat="0" applyAlignment="0" applyProtection="0"/>
    <xf numFmtId="0" fontId="5" fillId="28" borderId="21" applyNumberFormat="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73" fillId="0" borderId="0" applyBorder="0" applyProtection="0">
      <alignment vertical="top" wrapText="1"/>
    </xf>
    <xf numFmtId="0" fontId="54" fillId="29" borderId="0" applyNumberFormat="0" applyBorder="0" applyAlignment="0" applyProtection="0"/>
    <xf numFmtId="0" fontId="54" fillId="30" borderId="0" applyNumberFormat="0" applyBorder="0" applyAlignment="0" applyProtection="0"/>
    <xf numFmtId="0" fontId="54" fillId="31" borderId="0" applyNumberFormat="0" applyBorder="0" applyAlignment="0" applyProtection="0"/>
    <xf numFmtId="0" fontId="54" fillId="32" borderId="0" applyNumberFormat="0" applyBorder="0" applyAlignment="0" applyProtection="0"/>
    <xf numFmtId="0" fontId="54" fillId="33" borderId="0" applyNumberFormat="0" applyBorder="0" applyAlignment="0" applyProtection="0"/>
    <xf numFmtId="0" fontId="54" fillId="34" borderId="0" applyNumberFormat="0" applyBorder="0" applyAlignment="0" applyProtection="0"/>
    <xf numFmtId="0" fontId="54" fillId="21" borderId="0" applyNumberFormat="0" applyBorder="0" applyAlignment="0" applyProtection="0"/>
    <xf numFmtId="0" fontId="54" fillId="22"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74" fillId="0" borderId="22" applyNumberFormat="0" applyFill="0" applyAlignment="0" applyProtection="0"/>
    <xf numFmtId="0" fontId="69" fillId="0" borderId="23" applyNumberFormat="0" applyFill="0" applyAlignment="0" applyProtection="0"/>
    <xf numFmtId="0" fontId="75" fillId="37" borderId="24" applyNumberFormat="0" applyAlignment="0" applyProtection="0"/>
    <xf numFmtId="0" fontId="76" fillId="25" borderId="25" applyNumberFormat="0" applyAlignment="0" applyProtection="0"/>
    <xf numFmtId="0" fontId="77" fillId="25" borderId="25" applyNumberFormat="0" applyAlignment="0" applyProtection="0"/>
    <xf numFmtId="0" fontId="78" fillId="6" borderId="0" applyNumberFormat="0" applyBorder="0" applyAlignment="0" applyProtection="0"/>
    <xf numFmtId="0" fontId="78" fillId="7" borderId="0" applyNumberFormat="0" applyBorder="0" applyAlignment="0" applyProtection="0"/>
    <xf numFmtId="0" fontId="51" fillId="0" borderId="0"/>
    <xf numFmtId="175" fontId="67" fillId="0" borderId="0" applyFont="0" applyFill="0" applyBorder="0" applyAlignment="0" applyProtection="0"/>
    <xf numFmtId="175" fontId="67" fillId="0" borderId="0" applyFont="0" applyFill="0" applyBorder="0" applyAlignment="0" applyProtection="0"/>
    <xf numFmtId="175" fontId="67" fillId="0" borderId="0" applyFont="0" applyFill="0" applyBorder="0" applyAlignment="0" applyProtection="0"/>
    <xf numFmtId="175" fontId="67" fillId="0" borderId="0" applyFont="0" applyFill="0" applyBorder="0" applyAlignment="0" applyProtection="0"/>
    <xf numFmtId="175" fontId="67" fillId="0" borderId="0" applyFont="0" applyFill="0" applyBorder="0" applyAlignment="0" applyProtection="0"/>
    <xf numFmtId="175" fontId="67" fillId="0" borderId="0" applyFont="0" applyFill="0" applyBorder="0" applyAlignment="0" applyProtection="0"/>
    <xf numFmtId="175" fontId="67" fillId="0" borderId="0" applyFont="0" applyFill="0" applyBorder="0" applyAlignment="0" applyProtection="0"/>
    <xf numFmtId="175" fontId="67" fillId="0" borderId="0" applyFont="0" applyFill="0" applyBorder="0" applyAlignment="0" applyProtection="0"/>
    <xf numFmtId="175" fontId="67" fillId="0" borderId="0" applyFont="0" applyFill="0" applyBorder="0" applyAlignment="0" applyProtection="0"/>
    <xf numFmtId="175" fontId="23" fillId="0" borderId="0" applyFont="0" applyFill="0" applyBorder="0" applyAlignment="0" applyProtection="0"/>
    <xf numFmtId="175" fontId="7" fillId="0" borderId="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75" fontId="67" fillId="0" borderId="0" applyFont="0" applyFill="0" applyBorder="0" applyAlignment="0" applyProtection="0"/>
    <xf numFmtId="175" fontId="67" fillId="0" borderId="0" applyFont="0" applyFill="0" applyBorder="0" applyAlignment="0" applyProtection="0"/>
    <xf numFmtId="175" fontId="67" fillId="0" borderId="0" applyFont="0" applyFill="0" applyBorder="0" applyAlignment="0" applyProtection="0"/>
    <xf numFmtId="175" fontId="67" fillId="0" borderId="0" applyFont="0" applyFill="0" applyBorder="0" applyAlignment="0" applyProtection="0"/>
    <xf numFmtId="175" fontId="67" fillId="0" borderId="0" applyFont="0" applyFill="0" applyBorder="0" applyAlignment="0" applyProtection="0"/>
    <xf numFmtId="175" fontId="67" fillId="0" borderId="0" applyFont="0" applyFill="0" applyBorder="0" applyAlignment="0" applyProtection="0"/>
    <xf numFmtId="175" fontId="67" fillId="0" borderId="0" applyFont="0" applyFill="0" applyBorder="0" applyAlignment="0" applyProtection="0"/>
    <xf numFmtId="176" fontId="46" fillId="0" borderId="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66" fontId="46" fillId="0" borderId="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66" fontId="46" fillId="0" borderId="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66" fontId="46" fillId="0" borderId="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66" fontId="46" fillId="0" borderId="0" applyFill="0" applyBorder="0" applyAlignment="0" applyProtection="0"/>
    <xf numFmtId="172" fontId="23" fillId="0" borderId="0" applyFont="0" applyFill="0" applyBorder="0" applyAlignment="0" applyProtection="0"/>
    <xf numFmtId="166" fontId="4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23"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23"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23" fillId="0" borderId="0" applyFont="0" applyFill="0" applyBorder="0" applyAlignment="0" applyProtection="0"/>
    <xf numFmtId="168" fontId="36" fillId="0" borderId="0" applyFont="0" applyFill="0" applyBorder="0" applyAlignment="0" applyProtection="0"/>
    <xf numFmtId="172"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72" fontId="23"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72" fontId="23"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23"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23"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23"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4" fontId="5" fillId="0" borderId="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69" fontId="5" fillId="0" borderId="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8" fontId="36" fillId="0" borderId="0" applyFont="0" applyFill="0" applyBorder="0" applyAlignment="0" applyProtection="0"/>
    <xf numFmtId="168"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6" fontId="46" fillId="0" borderId="0" applyFill="0" applyBorder="0" applyAlignment="0" applyProtection="0"/>
    <xf numFmtId="166" fontId="4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6" fontId="46" fillId="0" borderId="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66" fontId="46" fillId="0" borderId="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166" fontId="46" fillId="0" borderId="0" applyFill="0" applyBorder="0" applyAlignment="0" applyProtection="0"/>
    <xf numFmtId="172" fontId="67" fillId="0" borderId="0" applyFont="0" applyFill="0" applyBorder="0" applyAlignment="0" applyProtection="0"/>
    <xf numFmtId="172" fontId="67" fillId="0" borderId="0" applyFont="0" applyFill="0" applyBorder="0" applyAlignment="0" applyProtection="0"/>
    <xf numFmtId="0" fontId="79" fillId="13" borderId="25" applyNumberFormat="0" applyAlignment="0" applyProtection="0"/>
    <xf numFmtId="0" fontId="79" fillId="14" borderId="25" applyNumberFormat="0" applyAlignment="0" applyProtection="0"/>
    <xf numFmtId="0" fontId="80" fillId="0" borderId="26" applyNumberFormat="0" applyFill="0" applyAlignment="0" applyProtection="0"/>
    <xf numFmtId="169" fontId="36" fillId="0" borderId="0" applyFill="0" applyBorder="0" applyAlignment="0" applyProtection="0"/>
    <xf numFmtId="177" fontId="36" fillId="0" borderId="0" applyFill="0" applyBorder="0" applyAlignment="0" applyProtection="0"/>
    <xf numFmtId="171" fontId="36" fillId="0" borderId="0" applyFill="0" applyBorder="0" applyAlignment="0" applyProtection="0"/>
    <xf numFmtId="0" fontId="2" fillId="0" borderId="0"/>
    <xf numFmtId="172" fontId="23" fillId="0" borderId="0" applyFont="0" applyFill="0" applyBorder="0" applyAlignment="0" applyProtection="0"/>
    <xf numFmtId="0" fontId="82" fillId="0" borderId="0"/>
    <xf numFmtId="0" fontId="2" fillId="0" borderId="0"/>
    <xf numFmtId="0" fontId="7" fillId="0" borderId="0"/>
    <xf numFmtId="0" fontId="9" fillId="0" borderId="0"/>
    <xf numFmtId="0" fontId="7" fillId="0" borderId="0"/>
    <xf numFmtId="166" fontId="36" fillId="0" borderId="0" applyFill="0" applyBorder="0" applyAlignment="0" applyProtection="0"/>
    <xf numFmtId="169" fontId="36" fillId="0" borderId="0" applyFill="0" applyBorder="0" applyAlignment="0" applyProtection="0"/>
    <xf numFmtId="0" fontId="23" fillId="0" borderId="0"/>
    <xf numFmtId="0" fontId="81" fillId="0" borderId="0"/>
    <xf numFmtId="0" fontId="83" fillId="0" borderId="0"/>
    <xf numFmtId="0" fontId="51" fillId="0" borderId="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3"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38" borderId="0" applyNumberFormat="0" applyBorder="0" applyAlignment="0" applyProtection="0"/>
    <xf numFmtId="0" fontId="84" fillId="0" borderId="0"/>
    <xf numFmtId="0" fontId="30" fillId="0" borderId="0"/>
    <xf numFmtId="0" fontId="36" fillId="15" borderId="0" applyNumberFormat="0" applyBorder="0" applyAlignment="0" applyProtection="0"/>
    <xf numFmtId="0" fontId="36" fillId="15" borderId="0" applyNumberFormat="0" applyBorder="0" applyAlignment="0" applyProtection="0"/>
    <xf numFmtId="0" fontId="36" fillId="38"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38"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38"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38"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38"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39"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39"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39"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39"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39"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39"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5"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41" borderId="0" applyNumberFormat="0" applyBorder="0" applyAlignment="0" applyProtection="0"/>
    <xf numFmtId="0" fontId="36" fillId="19" borderId="0" applyNumberFormat="0" applyBorder="0" applyAlignment="0" applyProtection="0"/>
    <xf numFmtId="0" fontId="36" fillId="41" borderId="0" applyNumberFormat="0" applyBorder="0" applyAlignment="0" applyProtection="0"/>
    <xf numFmtId="0" fontId="36" fillId="19" borderId="0" applyNumberFormat="0" applyBorder="0" applyAlignment="0" applyProtection="0"/>
    <xf numFmtId="0" fontId="36" fillId="1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54" fillId="17" borderId="0" applyNumberFormat="0" applyBorder="0" applyAlignment="0" applyProtection="0"/>
    <xf numFmtId="0" fontId="54" fillId="21"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40"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40"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40"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40"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40"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40"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5"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7"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7"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7"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7"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7"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7"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40"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40"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40"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40"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40"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40"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46"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4" fillId="46" borderId="0" applyNumberFormat="0" applyBorder="0" applyAlignment="0" applyProtection="0"/>
    <xf numFmtId="0" fontId="54" fillId="49"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54" fillId="49" borderId="0" applyNumberFormat="0" applyBorder="0" applyAlignment="0" applyProtection="0"/>
    <xf numFmtId="0" fontId="54" fillId="50"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5" borderId="0" applyNumberFormat="0" applyBorder="0" applyAlignment="0" applyProtection="0"/>
    <xf numFmtId="0" fontId="54" fillId="50"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1" borderId="0" applyNumberFormat="0" applyBorder="0" applyAlignment="0" applyProtection="0"/>
    <xf numFmtId="0" fontId="54" fillId="53"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53" borderId="0" applyNumberFormat="0" applyBorder="0" applyAlignment="0" applyProtection="0"/>
    <xf numFmtId="0" fontId="54" fillId="54" borderId="0" applyNumberFormat="0" applyBorder="0" applyAlignment="0" applyProtection="0"/>
    <xf numFmtId="0" fontId="54" fillId="31" borderId="0" applyNumberFormat="0" applyBorder="0" applyAlignment="0" applyProtection="0"/>
    <xf numFmtId="0" fontId="54" fillId="31" borderId="0" applyNumberFormat="0" applyBorder="0" applyAlignment="0" applyProtection="0"/>
    <xf numFmtId="0" fontId="54" fillId="31" borderId="0" applyNumberFormat="0" applyBorder="0" applyAlignment="0" applyProtection="0"/>
    <xf numFmtId="0" fontId="54" fillId="31" borderId="0" applyNumberFormat="0" applyBorder="0" applyAlignment="0" applyProtection="0"/>
    <xf numFmtId="0" fontId="54" fillId="31" borderId="0" applyNumberFormat="0" applyBorder="0" applyAlignment="0" applyProtection="0"/>
    <xf numFmtId="0" fontId="54" fillId="31" borderId="0" applyNumberFormat="0" applyBorder="0" applyAlignment="0" applyProtection="0"/>
    <xf numFmtId="0" fontId="54" fillId="31" borderId="0" applyNumberFormat="0" applyBorder="0" applyAlignment="0" applyProtection="0"/>
    <xf numFmtId="0" fontId="54" fillId="31" borderId="0" applyNumberFormat="0" applyBorder="0" applyAlignment="0" applyProtection="0"/>
    <xf numFmtId="0" fontId="54" fillId="31" borderId="0" applyNumberFormat="0" applyBorder="0" applyAlignment="0" applyProtection="0"/>
    <xf numFmtId="0" fontId="54" fillId="31" borderId="0" applyNumberFormat="0" applyBorder="0" applyAlignment="0" applyProtection="0"/>
    <xf numFmtId="0" fontId="54" fillId="31" borderId="0" applyNumberFormat="0" applyBorder="0" applyAlignment="0" applyProtection="0"/>
    <xf numFmtId="0" fontId="54" fillId="31" borderId="0" applyNumberFormat="0" applyBorder="0" applyAlignment="0" applyProtection="0"/>
    <xf numFmtId="0" fontId="54" fillId="31" borderId="0" applyNumberFormat="0" applyBorder="0" applyAlignment="0" applyProtection="0"/>
    <xf numFmtId="0" fontId="54" fillId="54" borderId="0" applyNumberFormat="0" applyBorder="0" applyAlignment="0" applyProtection="0"/>
    <xf numFmtId="0" fontId="78" fillId="55" borderId="0" applyNumberFormat="0" applyBorder="0" applyAlignment="0" applyProtection="0"/>
    <xf numFmtId="0" fontId="78" fillId="9" borderId="0" applyNumberFormat="0" applyBorder="0" applyAlignment="0" applyProtection="0"/>
    <xf numFmtId="0" fontId="78" fillId="10" borderId="0" applyNumberFormat="0" applyBorder="0" applyAlignment="0" applyProtection="0"/>
    <xf numFmtId="0" fontId="78" fillId="9" borderId="0" applyNumberFormat="0" applyBorder="0" applyAlignment="0" applyProtection="0"/>
    <xf numFmtId="0" fontId="78" fillId="10" borderId="0" applyNumberFormat="0" applyBorder="0" applyAlignment="0" applyProtection="0"/>
    <xf numFmtId="0" fontId="78" fillId="9" borderId="0" applyNumberFormat="0" applyBorder="0" applyAlignment="0" applyProtection="0"/>
    <xf numFmtId="0" fontId="78" fillId="10" borderId="0" applyNumberFormat="0" applyBorder="0" applyAlignment="0" applyProtection="0"/>
    <xf numFmtId="0" fontId="78" fillId="9" borderId="0" applyNumberFormat="0" applyBorder="0" applyAlignment="0" applyProtection="0"/>
    <xf numFmtId="0" fontId="78" fillId="10" borderId="0" applyNumberFormat="0" applyBorder="0" applyAlignment="0" applyProtection="0"/>
    <xf numFmtId="0" fontId="78" fillId="9" borderId="0" applyNumberFormat="0" applyBorder="0" applyAlignment="0" applyProtection="0"/>
    <xf numFmtId="0" fontId="78" fillId="10" borderId="0" applyNumberFormat="0" applyBorder="0" applyAlignment="0" applyProtection="0"/>
    <xf numFmtId="0" fontId="78" fillId="9"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55" borderId="0" applyNumberFormat="0" applyBorder="0" applyAlignment="0" applyProtection="0"/>
    <xf numFmtId="0" fontId="76" fillId="56" borderId="25" applyNumberFormat="0" applyAlignment="0" applyProtection="0"/>
    <xf numFmtId="0" fontId="85" fillId="57" borderId="25" applyNumberFormat="0" applyAlignment="0" applyProtection="0"/>
    <xf numFmtId="0" fontId="85" fillId="57" borderId="25" applyNumberFormat="0" applyAlignment="0" applyProtection="0"/>
    <xf numFmtId="0" fontId="85" fillId="57" borderId="25" applyNumberFormat="0" applyAlignment="0" applyProtection="0"/>
    <xf numFmtId="0" fontId="85" fillId="57" borderId="25" applyNumberFormat="0" applyAlignment="0" applyProtection="0"/>
    <xf numFmtId="0" fontId="85" fillId="57" borderId="25" applyNumberFormat="0" applyAlignment="0" applyProtection="0"/>
    <xf numFmtId="0" fontId="85" fillId="57" borderId="25" applyNumberFormat="0" applyAlignment="0" applyProtection="0"/>
    <xf numFmtId="0" fontId="85" fillId="57" borderId="25" applyNumberFormat="0" applyAlignment="0" applyProtection="0"/>
    <xf numFmtId="0" fontId="85" fillId="57" borderId="25" applyNumberFormat="0" applyAlignment="0" applyProtection="0"/>
    <xf numFmtId="0" fontId="85" fillId="57" borderId="25" applyNumberFormat="0" applyAlignment="0" applyProtection="0"/>
    <xf numFmtId="0" fontId="85" fillId="57" borderId="25" applyNumberFormat="0" applyAlignment="0" applyProtection="0"/>
    <xf numFmtId="0" fontId="85" fillId="57" borderId="25" applyNumberFormat="0" applyAlignment="0" applyProtection="0"/>
    <xf numFmtId="0" fontId="85" fillId="57" borderId="25" applyNumberFormat="0" applyAlignment="0" applyProtection="0"/>
    <xf numFmtId="0" fontId="85" fillId="57" borderId="25" applyNumberFormat="0" applyAlignment="0" applyProtection="0"/>
    <xf numFmtId="0" fontId="76" fillId="56" borderId="25" applyNumberFormat="0" applyAlignment="0" applyProtection="0"/>
    <xf numFmtId="0" fontId="75" fillId="58" borderId="24" applyNumberFormat="0" applyAlignment="0" applyProtection="0"/>
    <xf numFmtId="0" fontId="75" fillId="37" borderId="24" applyNumberFormat="0" applyAlignment="0" applyProtection="0"/>
    <xf numFmtId="0" fontId="75" fillId="37" borderId="24" applyNumberFormat="0" applyAlignment="0" applyProtection="0"/>
    <xf numFmtId="0" fontId="75" fillId="37" borderId="24" applyNumberFormat="0" applyAlignment="0" applyProtection="0"/>
    <xf numFmtId="0" fontId="75" fillId="37" borderId="24" applyNumberFormat="0" applyAlignment="0" applyProtection="0"/>
    <xf numFmtId="0" fontId="75" fillId="37" borderId="24" applyNumberFormat="0" applyAlignment="0" applyProtection="0"/>
    <xf numFmtId="0" fontId="75" fillId="37" borderId="24" applyNumberFormat="0" applyAlignment="0" applyProtection="0"/>
    <xf numFmtId="0" fontId="75" fillId="58" borderId="24" applyNumberFormat="0" applyAlignment="0" applyProtection="0"/>
    <xf numFmtId="166" fontId="86" fillId="0" borderId="0" applyFill="0" applyBorder="0" applyAlignment="0" applyProtection="0"/>
    <xf numFmtId="172" fontId="7" fillId="0" borderId="0" applyFont="0" applyFill="0" applyBorder="0" applyAlignment="0" applyProtection="0"/>
    <xf numFmtId="3" fontId="36" fillId="0" borderId="0" applyFill="0" applyBorder="0" applyAlignment="0" applyProtection="0"/>
    <xf numFmtId="3" fontId="86" fillId="0" borderId="0" applyFill="0" applyBorder="0" applyAlignment="0" applyProtection="0"/>
    <xf numFmtId="3" fontId="87" fillId="0" borderId="0" applyFont="0" applyFill="0" applyBorder="0" applyAlignment="0" applyProtection="0"/>
    <xf numFmtId="178" fontId="86" fillId="0" borderId="0" applyFill="0" applyBorder="0" applyAlignment="0" applyProtection="0"/>
    <xf numFmtId="175" fontId="7" fillId="0" borderId="0" applyFont="0" applyFill="0" applyBorder="0" applyAlignment="0" applyProtection="0"/>
    <xf numFmtId="0" fontId="88" fillId="0" borderId="28" applyAlignment="0"/>
    <xf numFmtId="0" fontId="89" fillId="0" borderId="28" applyAlignment="0"/>
    <xf numFmtId="0" fontId="90" fillId="0" borderId="29" applyAlignment="0"/>
    <xf numFmtId="0" fontId="7" fillId="0" borderId="0"/>
    <xf numFmtId="0" fontId="5" fillId="0" borderId="0"/>
    <xf numFmtId="0" fontId="56" fillId="0" borderId="0"/>
    <xf numFmtId="169" fontId="36" fillId="0" borderId="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40"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40"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40"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40"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40"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40" borderId="0" applyNumberFormat="0" applyBorder="0" applyAlignment="0" applyProtection="0"/>
    <xf numFmtId="0" fontId="58" fillId="0" borderId="18" applyNumberFormat="0" applyFill="0" applyAlignment="0" applyProtection="0"/>
    <xf numFmtId="0" fontId="91" fillId="0" borderId="30" applyNumberFormat="0" applyFill="0" applyAlignment="0" applyProtection="0"/>
    <xf numFmtId="0" fontId="91" fillId="0" borderId="30" applyNumberFormat="0" applyFill="0" applyAlignment="0" applyProtection="0"/>
    <xf numFmtId="0" fontId="91" fillId="0" borderId="30" applyNumberFormat="0" applyFill="0" applyAlignment="0" applyProtection="0"/>
    <xf numFmtId="0" fontId="91" fillId="0" borderId="30" applyNumberFormat="0" applyFill="0" applyAlignment="0" applyProtection="0"/>
    <xf numFmtId="0" fontId="91" fillId="0" borderId="30" applyNumberFormat="0" applyFill="0" applyAlignment="0" applyProtection="0"/>
    <xf numFmtId="0" fontId="91" fillId="0" borderId="30" applyNumberFormat="0" applyFill="0" applyAlignment="0" applyProtection="0"/>
    <xf numFmtId="0" fontId="58" fillId="0" borderId="18" applyNumberFormat="0" applyFill="0" applyAlignment="0" applyProtection="0"/>
    <xf numFmtId="0" fontId="61" fillId="0" borderId="19" applyNumberFormat="0" applyFill="0" applyAlignment="0" applyProtection="0"/>
    <xf numFmtId="0" fontId="92" fillId="0" borderId="31" applyNumberFormat="0" applyFill="0" applyAlignment="0" applyProtection="0"/>
    <xf numFmtId="0" fontId="92" fillId="0" borderId="31" applyNumberFormat="0" applyFill="0" applyAlignment="0" applyProtection="0"/>
    <xf numFmtId="0" fontId="92" fillId="0" borderId="31" applyNumberFormat="0" applyFill="0" applyAlignment="0" applyProtection="0"/>
    <xf numFmtId="0" fontId="92" fillId="0" borderId="31" applyNumberFormat="0" applyFill="0" applyAlignment="0" applyProtection="0"/>
    <xf numFmtId="0" fontId="92" fillId="0" borderId="31" applyNumberFormat="0" applyFill="0" applyAlignment="0" applyProtection="0"/>
    <xf numFmtId="0" fontId="92" fillId="0" borderId="31" applyNumberFormat="0" applyFill="0" applyAlignment="0" applyProtection="0"/>
    <xf numFmtId="0" fontId="61" fillId="0" borderId="19" applyNumberFormat="0" applyFill="0" applyAlignment="0" applyProtection="0"/>
    <xf numFmtId="0" fontId="63" fillId="0" borderId="20" applyNumberFormat="0" applyFill="0" applyAlignment="0" applyProtection="0"/>
    <xf numFmtId="0" fontId="93" fillId="0" borderId="32" applyNumberFormat="0" applyFill="0" applyAlignment="0" applyProtection="0"/>
    <xf numFmtId="0" fontId="93" fillId="0" borderId="32" applyNumberFormat="0" applyFill="0" applyAlignment="0" applyProtection="0"/>
    <xf numFmtId="0" fontId="93" fillId="0" borderId="32" applyNumberFormat="0" applyFill="0" applyAlignment="0" applyProtection="0"/>
    <xf numFmtId="0" fontId="93" fillId="0" borderId="32" applyNumberFormat="0" applyFill="0" applyAlignment="0" applyProtection="0"/>
    <xf numFmtId="0" fontId="93" fillId="0" borderId="32" applyNumberFormat="0" applyFill="0" applyAlignment="0" applyProtection="0"/>
    <xf numFmtId="0" fontId="93" fillId="0" borderId="32"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6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alignment vertical="top"/>
      <protection locked="0"/>
    </xf>
    <xf numFmtId="0" fontId="94" fillId="0" borderId="0" applyNumberFormat="0" applyFill="0" applyBorder="0" applyAlignment="0" applyProtection="0"/>
    <xf numFmtId="0" fontId="52" fillId="0" borderId="0" applyNumberFormat="0" applyFill="0" applyBorder="0" applyAlignment="0" applyProtection="0">
      <alignment vertical="top"/>
      <protection locked="0"/>
    </xf>
    <xf numFmtId="0" fontId="96" fillId="0" borderId="0" applyNumberFormat="0" applyFill="0" applyBorder="0" applyAlignment="0" applyProtection="0"/>
    <xf numFmtId="0" fontId="79" fillId="59" borderId="25" applyNumberFormat="0" applyAlignment="0" applyProtection="0"/>
    <xf numFmtId="0" fontId="79" fillId="26" borderId="25" applyNumberFormat="0" applyAlignment="0" applyProtection="0"/>
    <xf numFmtId="0" fontId="79" fillId="26" borderId="25" applyNumberFormat="0" applyAlignment="0" applyProtection="0"/>
    <xf numFmtId="0" fontId="79" fillId="26" borderId="25" applyNumberFormat="0" applyAlignment="0" applyProtection="0"/>
    <xf numFmtId="0" fontId="79" fillId="26" borderId="25" applyNumberFormat="0" applyAlignment="0" applyProtection="0"/>
    <xf numFmtId="0" fontId="79" fillId="26" borderId="25" applyNumberFormat="0" applyAlignment="0" applyProtection="0"/>
    <xf numFmtId="0" fontId="79" fillId="26" borderId="25" applyNumberFormat="0" applyAlignment="0" applyProtection="0"/>
    <xf numFmtId="0" fontId="79" fillId="59" borderId="25" applyNumberFormat="0" applyAlignment="0" applyProtection="0"/>
    <xf numFmtId="0" fontId="57" fillId="25" borderId="17" applyNumberFormat="0" applyAlignment="0" applyProtection="0"/>
    <xf numFmtId="0" fontId="74" fillId="0" borderId="22" applyNumberFormat="0" applyFill="0" applyAlignment="0" applyProtection="0"/>
    <xf numFmtId="0" fontId="71" fillId="0" borderId="33" applyNumberFormat="0" applyFill="0" applyAlignment="0" applyProtection="0"/>
    <xf numFmtId="0" fontId="71" fillId="0" borderId="33" applyNumberFormat="0" applyFill="0" applyAlignment="0" applyProtection="0"/>
    <xf numFmtId="0" fontId="71" fillId="0" borderId="33" applyNumberFormat="0" applyFill="0" applyAlignment="0" applyProtection="0"/>
    <xf numFmtId="0" fontId="71" fillId="0" borderId="33" applyNumberFormat="0" applyFill="0" applyAlignment="0" applyProtection="0"/>
    <xf numFmtId="0" fontId="71" fillId="0" borderId="33" applyNumberFormat="0" applyFill="0" applyAlignment="0" applyProtection="0"/>
    <xf numFmtId="0" fontId="71" fillId="0" borderId="33" applyNumberFormat="0" applyFill="0" applyAlignment="0" applyProtection="0"/>
    <xf numFmtId="0" fontId="74" fillId="0" borderId="22" applyNumberFormat="0" applyFill="0" applyAlignment="0" applyProtection="0"/>
    <xf numFmtId="0" fontId="58" fillId="0" borderId="18" applyNumberFormat="0" applyFill="0" applyAlignment="0" applyProtection="0"/>
    <xf numFmtId="0" fontId="59" fillId="0" borderId="0" applyNumberFormat="0" applyFill="0" applyBorder="0" applyAlignment="0" applyProtection="0"/>
    <xf numFmtId="0" fontId="59" fillId="0" borderId="0" applyNumberFormat="0" applyFill="0" applyBorder="0" applyAlignment="0" applyProtection="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97" fillId="0" borderId="0" applyAlignment="0"/>
    <xf numFmtId="4" fontId="97" fillId="0" borderId="0" applyAlignment="0"/>
    <xf numFmtId="4" fontId="97" fillId="0" borderId="0" applyAlignment="0"/>
    <xf numFmtId="4" fontId="97" fillId="0" borderId="0" applyAlignment="0"/>
    <xf numFmtId="4" fontId="97" fillId="0" borderId="0" applyAlignment="0"/>
    <xf numFmtId="4" fontId="97" fillId="0" borderId="0" applyAlignment="0"/>
    <xf numFmtId="4" fontId="97" fillId="0" borderId="0" applyAlignment="0"/>
    <xf numFmtId="0" fontId="98" fillId="0" borderId="0" applyNumberFormat="0" applyFont="0" applyFill="0" applyBorder="0" applyAlignment="0" applyProtection="0">
      <alignment vertical="top"/>
    </xf>
    <xf numFmtId="0" fontId="24" fillId="0" borderId="0"/>
    <xf numFmtId="0" fontId="7" fillId="0" borderId="0"/>
    <xf numFmtId="0" fontId="36" fillId="0" borderId="0"/>
    <xf numFmtId="0" fontId="2" fillId="0" borderId="0"/>
    <xf numFmtId="0" fontId="7" fillId="0" borderId="0"/>
    <xf numFmtId="0" fontId="7" fillId="0" borderId="0"/>
    <xf numFmtId="0" fontId="7" fillId="0" borderId="0"/>
    <xf numFmtId="0" fontId="5" fillId="0" borderId="0"/>
    <xf numFmtId="0" fontId="46" fillId="0" borderId="0"/>
    <xf numFmtId="0" fontId="7" fillId="0" borderId="0"/>
    <xf numFmtId="0" fontId="99" fillId="0" borderId="0"/>
    <xf numFmtId="0" fontId="46" fillId="0" borderId="0"/>
    <xf numFmtId="0" fontId="5" fillId="0" borderId="0"/>
    <xf numFmtId="0" fontId="23" fillId="0" borderId="0"/>
    <xf numFmtId="0" fontId="5" fillId="0" borderId="0"/>
    <xf numFmtId="0" fontId="23" fillId="0" borderId="0"/>
    <xf numFmtId="0" fontId="36" fillId="0" borderId="0"/>
    <xf numFmtId="0" fontId="5" fillId="0" borderId="0"/>
    <xf numFmtId="0" fontId="36" fillId="0" borderId="0"/>
    <xf numFmtId="0" fontId="5" fillId="0" borderId="0"/>
    <xf numFmtId="0" fontId="5" fillId="0" borderId="0"/>
    <xf numFmtId="0" fontId="82" fillId="0" borderId="0"/>
    <xf numFmtId="0" fontId="9" fillId="0" borderId="0"/>
    <xf numFmtId="0" fontId="67" fillId="0" borderId="0"/>
    <xf numFmtId="0" fontId="5" fillId="0" borderId="0"/>
    <xf numFmtId="0" fontId="23"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99" fillId="0" borderId="0"/>
    <xf numFmtId="0" fontId="46" fillId="0" borderId="0"/>
    <xf numFmtId="0" fontId="36"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36" fillId="0" borderId="0"/>
    <xf numFmtId="0" fontId="2" fillId="0" borderId="0"/>
    <xf numFmtId="0" fontId="7"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7" fillId="0" borderId="0"/>
    <xf numFmtId="0" fontId="36"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9" fillId="0" borderId="0"/>
    <xf numFmtId="0" fontId="67" fillId="0" borderId="0"/>
    <xf numFmtId="0" fontId="67" fillId="0" borderId="0"/>
    <xf numFmtId="0" fontId="100" fillId="0" borderId="0"/>
    <xf numFmtId="0" fontId="101" fillId="0" borderId="0"/>
    <xf numFmtId="0" fontId="68" fillId="0" borderId="0"/>
    <xf numFmtId="0" fontId="102" fillId="0" borderId="0"/>
    <xf numFmtId="0" fontId="7" fillId="0" borderId="0"/>
    <xf numFmtId="0" fontId="98" fillId="0" borderId="0"/>
    <xf numFmtId="0" fontId="7" fillId="0" borderId="0"/>
    <xf numFmtId="0" fontId="36" fillId="0" borderId="0"/>
    <xf numFmtId="0" fontId="2" fillId="0" borderId="0"/>
    <xf numFmtId="0" fontId="37" fillId="0" borderId="0"/>
    <xf numFmtId="0" fontId="5" fillId="0" borderId="0"/>
    <xf numFmtId="0" fontId="5" fillId="0" borderId="0"/>
    <xf numFmtId="0" fontId="23" fillId="0" borderId="0"/>
    <xf numFmtId="0" fontId="36" fillId="0" borderId="0"/>
    <xf numFmtId="0" fontId="36" fillId="0" borderId="0"/>
    <xf numFmtId="0" fontId="2" fillId="0" borderId="0"/>
    <xf numFmtId="0" fontId="103" fillId="0" borderId="0"/>
    <xf numFmtId="0" fontId="36" fillId="0" borderId="0"/>
    <xf numFmtId="0" fontId="69" fillId="60" borderId="0" applyNumberFormat="0" applyBorder="0" applyAlignment="0" applyProtection="0"/>
    <xf numFmtId="0" fontId="104" fillId="26" borderId="0" applyNumberFormat="0" applyBorder="0" applyAlignment="0" applyProtection="0"/>
    <xf numFmtId="0" fontId="104" fillId="26" borderId="0" applyNumberFormat="0" applyBorder="0" applyAlignment="0" applyProtection="0"/>
    <xf numFmtId="0" fontId="104" fillId="26" borderId="0" applyNumberFormat="0" applyBorder="0" applyAlignment="0" applyProtection="0"/>
    <xf numFmtId="0" fontId="104" fillId="26" borderId="0" applyNumberFormat="0" applyBorder="0" applyAlignment="0" applyProtection="0"/>
    <xf numFmtId="0" fontId="104" fillId="26" borderId="0" applyNumberFormat="0" applyBorder="0" applyAlignment="0" applyProtection="0"/>
    <xf numFmtId="0" fontId="104" fillId="26" borderId="0" applyNumberFormat="0" applyBorder="0" applyAlignment="0" applyProtection="0"/>
    <xf numFmtId="0" fontId="69" fillId="60" borderId="0" applyNumberFormat="0" applyBorder="0" applyAlignment="0" applyProtection="0"/>
    <xf numFmtId="179" fontId="105" fillId="0" borderId="0"/>
    <xf numFmtId="179" fontId="105" fillId="0" borderId="0"/>
    <xf numFmtId="179" fontId="106" fillId="0" borderId="0"/>
    <xf numFmtId="0" fontId="35" fillId="0" borderId="0"/>
    <xf numFmtId="174" fontId="7" fillId="0" borderId="0"/>
    <xf numFmtId="170" fontId="47" fillId="0" borderId="0"/>
    <xf numFmtId="0" fontId="23" fillId="0" borderId="0"/>
    <xf numFmtId="0" fontId="35" fillId="0" borderId="0"/>
    <xf numFmtId="0" fontId="35" fillId="0" borderId="0"/>
    <xf numFmtId="174" fontId="107" fillId="0" borderId="0"/>
    <xf numFmtId="0" fontId="107" fillId="61" borderId="21" applyNumberFormat="0" applyFont="0" applyAlignment="0" applyProtection="0"/>
    <xf numFmtId="0" fontId="7" fillId="27" borderId="21" applyNumberFormat="0" applyAlignment="0" applyProtection="0"/>
    <xf numFmtId="0" fontId="7" fillId="27" borderId="21" applyNumberFormat="0" applyAlignment="0" applyProtection="0"/>
    <xf numFmtId="0" fontId="7" fillId="28" borderId="21" applyNumberFormat="0" applyAlignment="0" applyProtection="0"/>
    <xf numFmtId="0" fontId="7" fillId="27" borderId="21" applyNumberFormat="0" applyAlignment="0" applyProtection="0"/>
    <xf numFmtId="0" fontId="7" fillId="27" borderId="21" applyNumberFormat="0" applyAlignment="0" applyProtection="0"/>
    <xf numFmtId="0" fontId="7" fillId="28" borderId="21" applyNumberFormat="0" applyAlignment="0" applyProtection="0"/>
    <xf numFmtId="0" fontId="7" fillId="27" borderId="21" applyNumberFormat="0" applyAlignment="0" applyProtection="0"/>
    <xf numFmtId="0" fontId="7" fillId="27" borderId="21" applyNumberFormat="0" applyAlignment="0" applyProtection="0"/>
    <xf numFmtId="0" fontId="7" fillId="28" borderId="21" applyNumberFormat="0" applyAlignment="0" applyProtection="0"/>
    <xf numFmtId="0" fontId="7" fillId="27" borderId="21" applyNumberFormat="0" applyAlignment="0" applyProtection="0"/>
    <xf numFmtId="0" fontId="7" fillId="27" borderId="21" applyNumberFormat="0" applyAlignment="0" applyProtection="0"/>
    <xf numFmtId="0" fontId="7" fillId="28" borderId="21" applyNumberFormat="0" applyAlignment="0" applyProtection="0"/>
    <xf numFmtId="0" fontId="7" fillId="27" borderId="21" applyNumberFormat="0" applyAlignment="0" applyProtection="0"/>
    <xf numFmtId="0" fontId="7" fillId="27" borderId="21" applyNumberFormat="0" applyAlignment="0" applyProtection="0"/>
    <xf numFmtId="0" fontId="7" fillId="28" borderId="21" applyNumberFormat="0" applyAlignment="0" applyProtection="0"/>
    <xf numFmtId="0" fontId="7" fillId="27" borderId="21" applyNumberFormat="0" applyAlignment="0" applyProtection="0"/>
    <xf numFmtId="0" fontId="7" fillId="27" borderId="21" applyNumberFormat="0" applyAlignment="0" applyProtection="0"/>
    <xf numFmtId="0" fontId="7" fillId="28" borderId="21" applyNumberFormat="0" applyAlignment="0" applyProtection="0"/>
    <xf numFmtId="0" fontId="7" fillId="27" borderId="21" applyNumberFormat="0" applyAlignment="0" applyProtection="0"/>
    <xf numFmtId="0" fontId="7" fillId="28" borderId="21" applyNumberFormat="0" applyAlignment="0" applyProtection="0"/>
    <xf numFmtId="0" fontId="107" fillId="61" borderId="21" applyNumberFormat="0" applyFont="0" applyAlignment="0" applyProtection="0"/>
    <xf numFmtId="9" fontId="99" fillId="0" borderId="0" applyFill="0" applyBorder="0" applyAlignment="0" applyProtection="0"/>
    <xf numFmtId="9" fontId="46" fillId="0" borderId="0" applyFill="0" applyBorder="0" applyAlignment="0" applyProtection="0"/>
    <xf numFmtId="0" fontId="5" fillId="27" borderId="21" applyNumberFormat="0" applyAlignment="0" applyProtection="0"/>
    <xf numFmtId="0" fontId="5" fillId="28" borderId="21" applyNumberFormat="0" applyAlignment="0" applyProtection="0"/>
    <xf numFmtId="0" fontId="57" fillId="57" borderId="17" applyNumberFormat="0" applyAlignment="0" applyProtection="0"/>
    <xf numFmtId="0" fontId="57" fillId="57" borderId="17" applyNumberFormat="0" applyAlignment="0" applyProtection="0"/>
    <xf numFmtId="0" fontId="57" fillId="57" borderId="17" applyNumberFormat="0" applyAlignment="0" applyProtection="0"/>
    <xf numFmtId="0" fontId="57" fillId="57" borderId="17" applyNumberFormat="0" applyAlignment="0" applyProtection="0"/>
    <xf numFmtId="0" fontId="57" fillId="57" borderId="17" applyNumberFormat="0" applyAlignment="0" applyProtection="0"/>
    <xf numFmtId="0" fontId="57" fillId="57" borderId="17" applyNumberFormat="0" applyAlignment="0" applyProtection="0"/>
    <xf numFmtId="0" fontId="57" fillId="57" borderId="17" applyNumberFormat="0" applyAlignment="0" applyProtection="0"/>
    <xf numFmtId="0" fontId="57" fillId="57" borderId="17" applyNumberFormat="0" applyAlignment="0" applyProtection="0"/>
    <xf numFmtId="0" fontId="57" fillId="57" borderId="17" applyNumberFormat="0" applyAlignment="0" applyProtection="0"/>
    <xf numFmtId="0" fontId="57" fillId="57" borderId="17" applyNumberFormat="0" applyAlignment="0" applyProtection="0"/>
    <xf numFmtId="0" fontId="57" fillId="57" borderId="17" applyNumberFormat="0" applyAlignment="0" applyProtection="0"/>
    <xf numFmtId="0" fontId="57" fillId="57" borderId="17" applyNumberFormat="0" applyAlignment="0" applyProtection="0"/>
    <xf numFmtId="0" fontId="108" fillId="0" borderId="0" applyFill="0">
      <alignment wrapText="1"/>
    </xf>
    <xf numFmtId="0" fontId="54" fillId="29" borderId="0" applyNumberFormat="0" applyBorder="0" applyAlignment="0" applyProtection="0"/>
    <xf numFmtId="0" fontId="54" fillId="29" borderId="0" applyNumberFormat="0" applyBorder="0" applyAlignment="0" applyProtection="0"/>
    <xf numFmtId="0" fontId="54" fillId="30" borderId="0" applyNumberFormat="0" applyBorder="0" applyAlignment="0" applyProtection="0"/>
    <xf numFmtId="0" fontId="54" fillId="31" borderId="0" applyNumberFormat="0" applyBorder="0" applyAlignment="0" applyProtection="0"/>
    <xf numFmtId="0" fontId="54" fillId="32" borderId="0" applyNumberFormat="0" applyBorder="0" applyAlignment="0" applyProtection="0"/>
    <xf numFmtId="0" fontId="54" fillId="33" borderId="0" applyNumberFormat="0" applyBorder="0" applyAlignment="0" applyProtection="0"/>
    <xf numFmtId="0" fontId="54" fillId="52" borderId="0" applyNumberFormat="0" applyBorder="0" applyAlignment="0" applyProtection="0"/>
    <xf numFmtId="0" fontId="54" fillId="34" borderId="0" applyNumberFormat="0" applyBorder="0" applyAlignment="0" applyProtection="0"/>
    <xf numFmtId="0" fontId="54" fillId="21" borderId="0" applyNumberFormat="0" applyBorder="0" applyAlignment="0" applyProtection="0"/>
    <xf numFmtId="0" fontId="54" fillId="22" borderId="0" applyNumberFormat="0" applyBorder="0" applyAlignment="0" applyProtection="0"/>
    <xf numFmtId="0" fontId="54" fillId="35" borderId="0" applyNumberFormat="0" applyBorder="0" applyAlignment="0" applyProtection="0"/>
    <xf numFmtId="0" fontId="54" fillId="42" borderId="0" applyNumberFormat="0" applyBorder="0" applyAlignment="0" applyProtection="0"/>
    <xf numFmtId="0" fontId="54" fillId="36" borderId="0" applyNumberFormat="0" applyBorder="0" applyAlignment="0" applyProtection="0"/>
    <xf numFmtId="49" fontId="109" fillId="25" borderId="34">
      <alignment horizontal="center" vertical="top" wrapText="1"/>
    </xf>
    <xf numFmtId="49" fontId="110" fillId="25" borderId="34">
      <alignment horizontal="center" vertical="top" wrapText="1"/>
    </xf>
    <xf numFmtId="49" fontId="111" fillId="3" borderId="35">
      <alignment horizontal="center" vertical="top" wrapText="1"/>
    </xf>
    <xf numFmtId="49" fontId="109" fillId="25" borderId="34">
      <alignment horizontal="center" vertical="top" wrapText="1"/>
    </xf>
    <xf numFmtId="0" fontId="76" fillId="25" borderId="25" applyNumberFormat="0" applyAlignment="0" applyProtection="0"/>
    <xf numFmtId="0" fontId="77" fillId="25" borderId="25" applyNumberFormat="0" applyAlignment="0" applyProtection="0"/>
    <xf numFmtId="0" fontId="112" fillId="57" borderId="0">
      <alignment horizontal="right" vertical="top"/>
    </xf>
    <xf numFmtId="0" fontId="112" fillId="57" borderId="0">
      <alignment horizontal="left" vertical="top"/>
    </xf>
    <xf numFmtId="4" fontId="7" fillId="0" borderId="27" applyAlignment="0"/>
    <xf numFmtId="4" fontId="7" fillId="0" borderId="27" applyAlignment="0"/>
    <xf numFmtId="4" fontId="7" fillId="0" borderId="27" applyAlignment="0"/>
    <xf numFmtId="4" fontId="7" fillId="0" borderId="27" applyAlignment="0"/>
    <xf numFmtId="4" fontId="7" fillId="0" borderId="27" applyAlignment="0"/>
    <xf numFmtId="4" fontId="7" fillId="0" borderId="27" applyAlignment="0"/>
    <xf numFmtId="4" fontId="7" fillId="0" borderId="27" applyAlignment="0"/>
    <xf numFmtId="0" fontId="78" fillId="6" borderId="0" applyNumberFormat="0" applyBorder="0" applyAlignment="0" applyProtection="0"/>
    <xf numFmtId="0" fontId="78" fillId="6" borderId="0" applyNumberFormat="0" applyBorder="0" applyAlignment="0" applyProtection="0"/>
    <xf numFmtId="0" fontId="78" fillId="7" borderId="0" applyNumberFormat="0" applyBorder="0" applyAlignment="0" applyProtection="0"/>
    <xf numFmtId="0" fontId="5" fillId="0" borderId="0"/>
    <xf numFmtId="0" fontId="83" fillId="0" borderId="0"/>
    <xf numFmtId="0" fontId="51" fillId="0" borderId="0"/>
    <xf numFmtId="0" fontId="113" fillId="0" borderId="0"/>
    <xf numFmtId="0" fontId="5" fillId="0" borderId="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80" fillId="0" borderId="26" applyNumberFormat="0" applyFill="0" applyAlignment="0" applyProtection="0"/>
    <xf numFmtId="0" fontId="80" fillId="0" borderId="36" applyNumberFormat="0" applyFill="0" applyAlignment="0" applyProtection="0"/>
    <xf numFmtId="0" fontId="80" fillId="0" borderId="36" applyNumberFormat="0" applyFill="0" applyAlignment="0" applyProtection="0"/>
    <xf numFmtId="0" fontId="80" fillId="0" borderId="36" applyNumberFormat="0" applyFill="0" applyAlignment="0" applyProtection="0"/>
    <xf numFmtId="0" fontId="80" fillId="0" borderId="36" applyNumberFormat="0" applyFill="0" applyAlignment="0" applyProtection="0"/>
    <xf numFmtId="0" fontId="80" fillId="0" borderId="36" applyNumberFormat="0" applyFill="0" applyAlignment="0" applyProtection="0"/>
    <xf numFmtId="0" fontId="80" fillId="0" borderId="36" applyNumberFormat="0" applyFill="0" applyAlignment="0" applyProtection="0"/>
    <xf numFmtId="0" fontId="80" fillId="0" borderId="26" applyNumberFormat="0" applyFill="0" applyAlignment="0" applyProtection="0"/>
    <xf numFmtId="178" fontId="86" fillId="0" borderId="0" applyFill="0" applyBorder="0" applyAlignment="0" applyProtection="0"/>
    <xf numFmtId="178" fontId="36" fillId="0" borderId="0" applyFill="0" applyBorder="0" applyAlignment="0" applyProtection="0"/>
    <xf numFmtId="175" fontId="67" fillId="0" borderId="0" applyFont="0" applyFill="0" applyBorder="0" applyAlignment="0" applyProtection="0"/>
    <xf numFmtId="178" fontId="86" fillId="0" borderId="0" applyFill="0" applyBorder="0" applyAlignment="0" applyProtection="0"/>
    <xf numFmtId="178" fontId="36" fillId="0" borderId="0" applyFill="0" applyBorder="0" applyAlignment="0" applyProtection="0"/>
    <xf numFmtId="175" fontId="67" fillId="0" borderId="0" applyFont="0" applyFill="0" applyBorder="0" applyAlignment="0" applyProtection="0"/>
    <xf numFmtId="177" fontId="36" fillId="0" borderId="0" applyFill="0" applyBorder="0" applyAlignment="0" applyProtection="0"/>
    <xf numFmtId="178" fontId="36" fillId="0" borderId="0" applyFill="0" applyBorder="0" applyAlignment="0" applyProtection="0"/>
    <xf numFmtId="175" fontId="67" fillId="0" borderId="0" applyFont="0" applyFill="0" applyBorder="0" applyAlignment="0" applyProtection="0"/>
    <xf numFmtId="178" fontId="86" fillId="0" borderId="0" applyFill="0" applyBorder="0" applyAlignment="0" applyProtection="0"/>
    <xf numFmtId="178" fontId="36" fillId="0" borderId="0" applyFill="0" applyBorder="0" applyAlignment="0" applyProtection="0"/>
    <xf numFmtId="175" fontId="67" fillId="0" borderId="0" applyFont="0" applyFill="0" applyBorder="0" applyAlignment="0" applyProtection="0"/>
    <xf numFmtId="178" fontId="86" fillId="0" borderId="0" applyFill="0" applyBorder="0" applyAlignment="0" applyProtection="0"/>
    <xf numFmtId="178" fontId="36" fillId="0" borderId="0" applyFill="0" applyBorder="0" applyAlignment="0" applyProtection="0"/>
    <xf numFmtId="175" fontId="67" fillId="0" borderId="0" applyFont="0" applyFill="0" applyBorder="0" applyAlignment="0" applyProtection="0"/>
    <xf numFmtId="178" fontId="86" fillId="0" borderId="0" applyFill="0" applyBorder="0" applyAlignment="0" applyProtection="0"/>
    <xf numFmtId="178" fontId="36" fillId="0" borderId="0" applyFill="0" applyBorder="0" applyAlignment="0" applyProtection="0"/>
    <xf numFmtId="175" fontId="67" fillId="0" borderId="0" applyFont="0" applyFill="0" applyBorder="0" applyAlignment="0" applyProtection="0"/>
    <xf numFmtId="178" fontId="86" fillId="0" borderId="0" applyFill="0" applyBorder="0" applyAlignment="0" applyProtection="0"/>
    <xf numFmtId="178" fontId="36" fillId="0" borderId="0" applyFill="0" applyBorder="0" applyAlignment="0" applyProtection="0"/>
    <xf numFmtId="175" fontId="67" fillId="0" borderId="0" applyFont="0" applyFill="0" applyBorder="0" applyAlignment="0" applyProtection="0"/>
    <xf numFmtId="178" fontId="86" fillId="0" borderId="0" applyFill="0" applyBorder="0" applyAlignment="0" applyProtection="0"/>
    <xf numFmtId="178" fontId="36" fillId="0" borderId="0" applyFill="0" applyBorder="0" applyAlignment="0" applyProtection="0"/>
    <xf numFmtId="175" fontId="67" fillId="0" borderId="0" applyFont="0" applyFill="0" applyBorder="0" applyAlignment="0" applyProtection="0"/>
    <xf numFmtId="178" fontId="86" fillId="0" borderId="0" applyFill="0" applyBorder="0" applyAlignment="0" applyProtection="0"/>
    <xf numFmtId="178" fontId="36" fillId="0" borderId="0" applyFill="0" applyBorder="0" applyAlignment="0" applyProtection="0"/>
    <xf numFmtId="175" fontId="67" fillId="0" borderId="0" applyFont="0" applyFill="0" applyBorder="0" applyAlignment="0" applyProtection="0"/>
    <xf numFmtId="175" fontId="35" fillId="0" borderId="0" applyFont="0" applyFill="0" applyBorder="0" applyAlignment="0" applyProtection="0"/>
    <xf numFmtId="178" fontId="36" fillId="0" borderId="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78" fontId="86" fillId="0" borderId="0" applyFill="0" applyBorder="0" applyAlignment="0" applyProtection="0"/>
    <xf numFmtId="178" fontId="36" fillId="0" borderId="0" applyFill="0" applyBorder="0" applyAlignment="0" applyProtection="0"/>
    <xf numFmtId="175" fontId="23" fillId="0" borderId="0" applyFont="0" applyFill="0" applyBorder="0" applyAlignment="0" applyProtection="0"/>
    <xf numFmtId="178" fontId="7" fillId="0" borderId="0" applyFill="0" applyBorder="0" applyAlignment="0" applyProtection="0"/>
    <xf numFmtId="178" fontId="36" fillId="0" borderId="0" applyFill="0" applyBorder="0" applyAlignment="0" applyProtection="0"/>
    <xf numFmtId="178" fontId="86" fillId="0" borderId="0" applyFill="0" applyBorder="0" applyAlignment="0" applyProtection="0"/>
    <xf numFmtId="175" fontId="7" fillId="0" borderId="0" applyFont="0" applyFill="0" applyBorder="0" applyAlignment="0" applyProtection="0"/>
    <xf numFmtId="178" fontId="86" fillId="0" borderId="0" applyFill="0" applyBorder="0" applyAlignment="0" applyProtection="0"/>
    <xf numFmtId="178" fontId="36" fillId="0" borderId="0" applyFill="0" applyBorder="0" applyAlignment="0" applyProtection="0"/>
    <xf numFmtId="175" fontId="23" fillId="0" borderId="0" applyFont="0" applyFill="0" applyBorder="0" applyAlignment="0" applyProtection="0"/>
    <xf numFmtId="178" fontId="7" fillId="0" borderId="0" applyFill="0" applyBorder="0" applyAlignment="0" applyProtection="0"/>
    <xf numFmtId="178" fontId="86" fillId="0" borderId="0" applyFill="0" applyBorder="0" applyAlignment="0" applyProtection="0"/>
    <xf numFmtId="178" fontId="36" fillId="0" borderId="0" applyFill="0" applyBorder="0" applyAlignment="0" applyProtection="0"/>
    <xf numFmtId="175" fontId="23" fillId="0" borderId="0" applyFont="0" applyFill="0" applyBorder="0" applyAlignment="0" applyProtection="0"/>
    <xf numFmtId="178" fontId="7" fillId="0" borderId="0" applyFill="0" applyBorder="0" applyAlignment="0" applyProtection="0"/>
    <xf numFmtId="178" fontId="7" fillId="0" borderId="0" applyFill="0" applyBorder="0" applyAlignment="0" applyProtection="0"/>
    <xf numFmtId="178" fontId="7" fillId="0" borderId="0" applyFill="0" applyBorder="0" applyAlignment="0" applyProtection="0"/>
    <xf numFmtId="178" fontId="36" fillId="0" borderId="0" applyFill="0" applyBorder="0" applyAlignment="0" applyProtection="0"/>
    <xf numFmtId="178" fontId="86" fillId="0" borderId="0" applyFill="0" applyBorder="0" applyAlignment="0" applyProtection="0"/>
    <xf numFmtId="175" fontId="7" fillId="0" borderId="0" applyFont="0" applyFill="0" applyBorder="0" applyAlignment="0" applyProtection="0"/>
    <xf numFmtId="178" fontId="7" fillId="0" borderId="0" applyFill="0" applyBorder="0" applyAlignment="0" applyProtection="0"/>
    <xf numFmtId="175" fontId="7" fillId="0" borderId="0" applyFill="0" applyBorder="0" applyAlignment="0" applyProtection="0"/>
    <xf numFmtId="178" fontId="86" fillId="0" borderId="0" applyFill="0" applyBorder="0" applyAlignment="0" applyProtection="0"/>
    <xf numFmtId="178" fontId="36" fillId="0" borderId="0" applyFill="0" applyBorder="0" applyAlignment="0" applyProtection="0"/>
    <xf numFmtId="175" fontId="67" fillId="0" borderId="0" applyFont="0" applyFill="0" applyBorder="0" applyAlignment="0" applyProtection="0"/>
    <xf numFmtId="178" fontId="86" fillId="0" borderId="0" applyFill="0" applyBorder="0" applyAlignment="0" applyProtection="0"/>
    <xf numFmtId="178" fontId="36" fillId="0" borderId="0" applyFill="0" applyBorder="0" applyAlignment="0" applyProtection="0"/>
    <xf numFmtId="175" fontId="67" fillId="0" borderId="0" applyFont="0" applyFill="0" applyBorder="0" applyAlignment="0" applyProtection="0"/>
    <xf numFmtId="178" fontId="86" fillId="0" borderId="0" applyFill="0" applyBorder="0" applyAlignment="0" applyProtection="0"/>
    <xf numFmtId="178" fontId="36" fillId="0" borderId="0" applyFill="0" applyBorder="0" applyAlignment="0" applyProtection="0"/>
    <xf numFmtId="175" fontId="67" fillId="0" borderId="0" applyFont="0" applyFill="0" applyBorder="0" applyAlignment="0" applyProtection="0"/>
    <xf numFmtId="178" fontId="86" fillId="0" borderId="0" applyFill="0" applyBorder="0" applyAlignment="0" applyProtection="0"/>
    <xf numFmtId="178" fontId="36" fillId="0" borderId="0" applyFill="0" applyBorder="0" applyAlignment="0" applyProtection="0"/>
    <xf numFmtId="175" fontId="67" fillId="0" borderId="0" applyFont="0" applyFill="0" applyBorder="0" applyAlignment="0" applyProtection="0"/>
    <xf numFmtId="178" fontId="86" fillId="0" borderId="0" applyFill="0" applyBorder="0" applyAlignment="0" applyProtection="0"/>
    <xf numFmtId="178" fontId="36" fillId="0" borderId="0" applyFill="0" applyBorder="0" applyAlignment="0" applyProtection="0"/>
    <xf numFmtId="175" fontId="67" fillId="0" borderId="0" applyFont="0" applyFill="0" applyBorder="0" applyAlignment="0" applyProtection="0"/>
    <xf numFmtId="178" fontId="86" fillId="0" borderId="0" applyFill="0" applyBorder="0" applyAlignment="0" applyProtection="0"/>
    <xf numFmtId="178" fontId="36" fillId="0" borderId="0" applyFill="0" applyBorder="0" applyAlignment="0" applyProtection="0"/>
    <xf numFmtId="175" fontId="67" fillId="0" borderId="0" applyFont="0" applyFill="0" applyBorder="0" applyAlignment="0" applyProtection="0"/>
    <xf numFmtId="178" fontId="86" fillId="0" borderId="0" applyFill="0" applyBorder="0" applyAlignment="0" applyProtection="0"/>
    <xf numFmtId="178" fontId="36" fillId="0" borderId="0" applyFill="0" applyBorder="0" applyAlignment="0" applyProtection="0"/>
    <xf numFmtId="175" fontId="67" fillId="0" borderId="0" applyFont="0" applyFill="0" applyBorder="0" applyAlignment="0" applyProtection="0"/>
    <xf numFmtId="0" fontId="7" fillId="0" borderId="0"/>
    <xf numFmtId="0" fontId="7" fillId="0" borderId="0"/>
    <xf numFmtId="176" fontId="46" fillId="0" borderId="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99" fillId="0" borderId="0" applyFill="0" applyBorder="0" applyAlignment="0" applyProtection="0"/>
    <xf numFmtId="166" fontId="7" fillId="0" borderId="0" applyFill="0" applyBorder="0" applyAlignment="0" applyProtection="0"/>
    <xf numFmtId="166" fontId="46" fillId="0" borderId="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99" fillId="0" borderId="0" applyFill="0" applyBorder="0" applyAlignment="0" applyProtection="0"/>
    <xf numFmtId="166" fontId="7" fillId="0" borderId="0" applyFill="0" applyBorder="0" applyAlignment="0" applyProtection="0"/>
    <xf numFmtId="166" fontId="46" fillId="0" borderId="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99" fillId="0" borderId="0" applyFill="0" applyBorder="0" applyAlignment="0" applyProtection="0"/>
    <xf numFmtId="166" fontId="7" fillId="0" borderId="0" applyFill="0" applyBorder="0" applyAlignment="0" applyProtection="0"/>
    <xf numFmtId="166" fontId="46" fillId="0" borderId="0" applyFill="0" applyBorder="0" applyAlignment="0" applyProtection="0"/>
    <xf numFmtId="166" fontId="99" fillId="0" borderId="0" applyFill="0" applyBorder="0" applyAlignment="0" applyProtection="0"/>
    <xf numFmtId="166" fontId="7" fillId="0" borderId="0" applyFill="0" applyBorder="0" applyAlignment="0" applyProtection="0"/>
    <xf numFmtId="166" fontId="46" fillId="0" borderId="0" applyFill="0" applyBorder="0" applyAlignment="0" applyProtection="0"/>
    <xf numFmtId="166" fontId="86" fillId="0" borderId="0" applyFill="0" applyBorder="0" applyAlignment="0" applyProtection="0"/>
    <xf numFmtId="172" fontId="35" fillId="0" borderId="0" applyFont="0" applyFill="0" applyBorder="0" applyAlignment="0" applyProtection="0"/>
    <xf numFmtId="166" fontId="36" fillId="0" borderId="0" applyFill="0" applyBorder="0" applyAlignment="0" applyProtection="0"/>
    <xf numFmtId="172" fontId="23" fillId="0" borderId="0" applyFont="0" applyFill="0" applyBorder="0" applyAlignment="0" applyProtection="0"/>
    <xf numFmtId="166" fontId="99" fillId="0" borderId="0" applyFill="0" applyBorder="0" applyAlignment="0" applyProtection="0"/>
    <xf numFmtId="166" fontId="7" fillId="0" borderId="0" applyFill="0" applyBorder="0" applyAlignment="0" applyProtection="0"/>
    <xf numFmtId="166" fontId="4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72" fontId="23"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6" fontId="4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72" fontId="23"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6" fontId="4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72" fontId="23"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6" fontId="46" fillId="0" borderId="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68"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66" fontId="5" fillId="0" borderId="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66" fontId="115" fillId="0" borderId="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23"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23"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68" fontId="11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68" fontId="36" fillId="0" borderId="0" applyFont="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72" fontId="23"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6" fontId="4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72" fontId="23"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6" fontId="4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72" fontId="23"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6" fontId="46" fillId="0" borderId="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6" fontId="5" fillId="0" borderId="0" applyFill="0" applyBorder="0" applyAlignment="0" applyProtection="0"/>
    <xf numFmtId="172" fontId="36" fillId="0" borderId="0" applyFont="0" applyFill="0" applyBorder="0" applyAlignment="0" applyProtection="0"/>
    <xf numFmtId="166" fontId="4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6" fontId="5" fillId="0" borderId="0" applyFill="0" applyBorder="0" applyAlignment="0" applyProtection="0"/>
    <xf numFmtId="172" fontId="36" fillId="0" borderId="0" applyFont="0" applyFill="0" applyBorder="0" applyAlignment="0" applyProtection="0"/>
    <xf numFmtId="166" fontId="4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6" fontId="5" fillId="0" borderId="0" applyFill="0" applyBorder="0" applyAlignment="0" applyProtection="0"/>
    <xf numFmtId="172" fontId="36" fillId="0" borderId="0" applyFont="0" applyFill="0" applyBorder="0" applyAlignment="0" applyProtection="0"/>
    <xf numFmtId="166" fontId="46" fillId="0" borderId="0" applyFill="0" applyBorder="0" applyAlignment="0" applyProtection="0"/>
    <xf numFmtId="172" fontId="36" fillId="0" borderId="0" applyFont="0" applyFill="0" applyBorder="0" applyAlignment="0" applyProtection="0"/>
    <xf numFmtId="166" fontId="5" fillId="0" borderId="0" applyFill="0" applyBorder="0" applyAlignment="0" applyProtection="0"/>
    <xf numFmtId="166" fontId="46" fillId="0" borderId="0" applyFill="0" applyBorder="0" applyAlignment="0" applyProtection="0"/>
    <xf numFmtId="166" fontId="5" fillId="0" borderId="0" applyFill="0" applyBorder="0" applyAlignment="0" applyProtection="0"/>
    <xf numFmtId="166" fontId="46" fillId="0" borderId="0" applyFill="0" applyBorder="0" applyAlignment="0" applyProtection="0"/>
    <xf numFmtId="166" fontId="5" fillId="0" borderId="0" applyFill="0" applyBorder="0" applyAlignment="0" applyProtection="0"/>
    <xf numFmtId="166" fontId="46" fillId="0" borderId="0" applyFill="0" applyBorder="0" applyAlignment="0" applyProtection="0"/>
    <xf numFmtId="166" fontId="5" fillId="0" borderId="0" applyFill="0" applyBorder="0" applyAlignment="0" applyProtection="0"/>
    <xf numFmtId="166" fontId="46" fillId="0" borderId="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66" fontId="7" fillId="0" borderId="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4" fontId="5" fillId="0" borderId="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66" fontId="5" fillId="0" borderId="0" applyFill="0" applyBorder="0" applyAlignment="0" applyProtection="0"/>
    <xf numFmtId="166" fontId="46" fillId="0" borderId="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5" fillId="0" borderId="0" applyFill="0" applyBorder="0" applyAlignment="0" applyProtection="0"/>
    <xf numFmtId="166" fontId="46" fillId="0" borderId="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5" fillId="0" borderId="0" applyFill="0" applyBorder="0" applyAlignment="0" applyProtection="0"/>
    <xf numFmtId="172" fontId="23"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5" fillId="0" borderId="0" applyFill="0" applyBorder="0" applyAlignment="0" applyProtection="0"/>
    <xf numFmtId="172" fontId="23"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5" fillId="0" borderId="0" applyFill="0" applyBorder="0" applyAlignment="0" applyProtection="0"/>
    <xf numFmtId="172" fontId="23" fillId="0" borderId="0" applyFont="0" applyFill="0" applyBorder="0" applyAlignment="0" applyProtection="0"/>
    <xf numFmtId="166" fontId="36" fillId="0" borderId="0" applyFill="0" applyBorder="0" applyAlignment="0" applyProtection="0"/>
    <xf numFmtId="166" fontId="86" fillId="0" borderId="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72" fontId="23" fillId="0" borderId="0" applyFont="0" applyFill="0" applyBorder="0" applyAlignment="0" applyProtection="0"/>
    <xf numFmtId="168" fontId="7" fillId="0" borderId="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72" fontId="36" fillId="0" borderId="0" applyFont="0" applyFill="0" applyBorder="0" applyAlignment="0" applyProtection="0"/>
    <xf numFmtId="166" fontId="86" fillId="0" borderId="0" applyFill="0" applyBorder="0" applyAlignment="0" applyProtection="0"/>
    <xf numFmtId="166" fontId="36" fillId="0" borderId="0" applyFill="0" applyBorder="0" applyAlignment="0" applyProtection="0"/>
    <xf numFmtId="172" fontId="67" fillId="0" borderId="0" applyFont="0" applyFill="0" applyBorder="0" applyAlignment="0" applyProtection="0"/>
    <xf numFmtId="166" fontId="36" fillId="0" borderId="0" applyFill="0" applyBorder="0" applyAlignment="0" applyProtection="0"/>
    <xf numFmtId="172" fontId="67" fillId="0" borderId="0" applyFont="0" applyFill="0" applyBorder="0" applyAlignment="0" applyProtection="0"/>
    <xf numFmtId="0" fontId="7" fillId="0" borderId="0"/>
    <xf numFmtId="0" fontId="7" fillId="0" borderId="0"/>
    <xf numFmtId="172" fontId="67" fillId="0" borderId="0" applyFont="0" applyFill="0" applyBorder="0" applyAlignment="0" applyProtection="0"/>
    <xf numFmtId="0" fontId="7" fillId="0" borderId="0"/>
    <xf numFmtId="0" fontId="7" fillId="0" borderId="0"/>
    <xf numFmtId="172" fontId="67" fillId="0" borderId="0" applyFont="0" applyFill="0" applyBorder="0" applyAlignment="0" applyProtection="0"/>
    <xf numFmtId="0" fontId="7" fillId="0" borderId="0"/>
    <xf numFmtId="0" fontId="7" fillId="0" borderId="0"/>
    <xf numFmtId="172" fontId="67" fillId="0" borderId="0" applyFont="0" applyFill="0" applyBorder="0" applyAlignment="0" applyProtection="0"/>
    <xf numFmtId="0" fontId="7" fillId="0" borderId="0"/>
    <xf numFmtId="0" fontId="7" fillId="0" borderId="0"/>
    <xf numFmtId="172" fontId="67" fillId="0" borderId="0" applyFont="0" applyFill="0" applyBorder="0" applyAlignment="0" applyProtection="0"/>
    <xf numFmtId="0" fontId="7" fillId="0" borderId="0"/>
    <xf numFmtId="0" fontId="7" fillId="0" borderId="0"/>
    <xf numFmtId="172" fontId="36" fillId="0" borderId="0" applyFont="0" applyFill="0" applyBorder="0" applyAlignment="0" applyProtection="0"/>
    <xf numFmtId="0" fontId="7" fillId="0" borderId="0"/>
    <xf numFmtId="0" fontId="7" fillId="0" borderId="0"/>
    <xf numFmtId="172" fontId="36" fillId="0" borderId="0" applyFont="0" applyFill="0" applyBorder="0" applyAlignment="0" applyProtection="0"/>
    <xf numFmtId="0" fontId="7" fillId="0" borderId="0"/>
    <xf numFmtId="0" fontId="7" fillId="0" borderId="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0" fontId="7" fillId="0" borderId="0"/>
    <xf numFmtId="0" fontId="7" fillId="0" borderId="0"/>
    <xf numFmtId="172" fontId="36" fillId="0" borderId="0" applyFont="0" applyFill="0" applyBorder="0" applyAlignment="0" applyProtection="0"/>
    <xf numFmtId="0" fontId="7" fillId="0" borderId="0"/>
    <xf numFmtId="0" fontId="7" fillId="0" borderId="0"/>
    <xf numFmtId="172" fontId="36" fillId="0" borderId="0" applyFont="0" applyFill="0" applyBorder="0" applyAlignment="0" applyProtection="0"/>
    <xf numFmtId="0" fontId="7" fillId="0" borderId="0"/>
    <xf numFmtId="0" fontId="7" fillId="0" borderId="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0" fontId="7" fillId="0" borderId="0"/>
    <xf numFmtId="0" fontId="7" fillId="0" borderId="0"/>
    <xf numFmtId="166" fontId="46" fillId="0" borderId="0" applyFill="0" applyBorder="0" applyAlignment="0" applyProtection="0"/>
    <xf numFmtId="0" fontId="7" fillId="0" borderId="0"/>
    <xf numFmtId="0" fontId="7" fillId="0" borderId="0"/>
    <xf numFmtId="172" fontId="36" fillId="0" borderId="0" applyFont="0" applyFill="0" applyBorder="0" applyAlignment="0" applyProtection="0"/>
    <xf numFmtId="0" fontId="7" fillId="0" borderId="0"/>
    <xf numFmtId="0" fontId="7" fillId="0" borderId="0"/>
    <xf numFmtId="172" fontId="36" fillId="0" borderId="0" applyFont="0" applyFill="0" applyBorder="0" applyAlignment="0" applyProtection="0"/>
    <xf numFmtId="0" fontId="7" fillId="0" borderId="0"/>
    <xf numFmtId="0" fontId="7" fillId="0" borderId="0"/>
    <xf numFmtId="172" fontId="36" fillId="0" borderId="0" applyFont="0" applyFill="0" applyBorder="0" applyAlignment="0" applyProtection="0"/>
    <xf numFmtId="0" fontId="7" fillId="0" borderId="0"/>
    <xf numFmtId="0" fontId="7" fillId="0" borderId="0"/>
    <xf numFmtId="166" fontId="46" fillId="0" borderId="0" applyFill="0" applyBorder="0" applyAlignment="0" applyProtection="0"/>
    <xf numFmtId="0" fontId="7" fillId="0" borderId="0"/>
    <xf numFmtId="0" fontId="7" fillId="0" borderId="0"/>
    <xf numFmtId="172" fontId="67" fillId="0" borderId="0" applyFont="0" applyFill="0" applyBorder="0" applyAlignment="0" applyProtection="0"/>
    <xf numFmtId="0" fontId="7" fillId="0" borderId="0"/>
    <xf numFmtId="0" fontId="7" fillId="0" borderId="0"/>
    <xf numFmtId="172" fontId="67" fillId="0" borderId="0" applyFont="0" applyFill="0" applyBorder="0" applyAlignment="0" applyProtection="0"/>
    <xf numFmtId="0" fontId="7" fillId="0" borderId="0"/>
    <xf numFmtId="0" fontId="7" fillId="0" borderId="0"/>
    <xf numFmtId="172" fontId="67" fillId="0" borderId="0" applyFont="0" applyFill="0" applyBorder="0" applyAlignment="0" applyProtection="0"/>
    <xf numFmtId="0" fontId="7" fillId="0" borderId="0"/>
    <xf numFmtId="0" fontId="7" fillId="0" borderId="0"/>
    <xf numFmtId="172" fontId="67" fillId="0" borderId="0" applyFont="0" applyFill="0" applyBorder="0" applyAlignment="0" applyProtection="0"/>
    <xf numFmtId="0" fontId="7" fillId="0" borderId="0"/>
    <xf numFmtId="0" fontId="7" fillId="0" borderId="0"/>
    <xf numFmtId="172" fontId="67" fillId="0" borderId="0" applyFont="0" applyFill="0" applyBorder="0" applyAlignment="0" applyProtection="0"/>
    <xf numFmtId="0" fontId="7" fillId="0" borderId="0"/>
    <xf numFmtId="0" fontId="7" fillId="0" borderId="0"/>
    <xf numFmtId="166" fontId="46" fillId="0" borderId="0" applyFill="0" applyBorder="0" applyAlignment="0" applyProtection="0"/>
    <xf numFmtId="0" fontId="7" fillId="0" borderId="0"/>
    <xf numFmtId="0" fontId="7" fillId="0" borderId="0"/>
    <xf numFmtId="172" fontId="67" fillId="0" borderId="0" applyFont="0" applyFill="0" applyBorder="0" applyAlignment="0" applyProtection="0"/>
    <xf numFmtId="0" fontId="7" fillId="0" borderId="0"/>
    <xf numFmtId="0" fontId="7" fillId="0" borderId="0"/>
    <xf numFmtId="172" fontId="67" fillId="0" borderId="0" applyFont="0" applyFill="0" applyBorder="0" applyAlignment="0" applyProtection="0"/>
    <xf numFmtId="0" fontId="7" fillId="0" borderId="0"/>
    <xf numFmtId="0" fontId="7" fillId="0" borderId="0"/>
    <xf numFmtId="166" fontId="46" fillId="0" borderId="0" applyFill="0" applyBorder="0" applyAlignment="0" applyProtection="0"/>
    <xf numFmtId="0" fontId="7" fillId="0" borderId="0"/>
    <xf numFmtId="0" fontId="7" fillId="0" borderId="0"/>
    <xf numFmtId="0" fontId="7" fillId="0" borderId="0"/>
    <xf numFmtId="0" fontId="79" fillId="14" borderId="25" applyNumberFormat="0" applyAlignment="0" applyProtection="0"/>
    <xf numFmtId="0" fontId="7" fillId="0" borderId="0"/>
    <xf numFmtId="0" fontId="7" fillId="0" borderId="0"/>
    <xf numFmtId="0" fontId="71" fillId="0" borderId="0" applyNumberFormat="0" applyFill="0" applyBorder="0" applyAlignment="0" applyProtection="0"/>
    <xf numFmtId="0" fontId="7" fillId="0" borderId="0"/>
    <xf numFmtId="0" fontId="71" fillId="0" borderId="0" applyNumberFormat="0" applyFill="0" applyBorder="0" applyAlignment="0" applyProtection="0"/>
    <xf numFmtId="0" fontId="7" fillId="0" borderId="0"/>
    <xf numFmtId="0" fontId="71" fillId="0" borderId="0" applyNumberFormat="0" applyFill="0" applyBorder="0" applyAlignment="0" applyProtection="0"/>
    <xf numFmtId="0" fontId="7" fillId="0" borderId="0"/>
    <xf numFmtId="0" fontId="71" fillId="0" borderId="0" applyNumberFormat="0" applyFill="0" applyBorder="0" applyAlignment="0" applyProtection="0"/>
    <xf numFmtId="0" fontId="7" fillId="0" borderId="0"/>
    <xf numFmtId="0" fontId="71" fillId="0" borderId="0" applyNumberFormat="0" applyFill="0" applyBorder="0" applyAlignment="0" applyProtection="0"/>
    <xf numFmtId="0" fontId="7" fillId="0" borderId="0"/>
    <xf numFmtId="0" fontId="71" fillId="0" borderId="0" applyNumberFormat="0" applyFill="0" applyBorder="0" applyAlignment="0" applyProtection="0"/>
    <xf numFmtId="0" fontId="36" fillId="0" borderId="0"/>
    <xf numFmtId="169" fontId="36" fillId="0" borderId="0"/>
    <xf numFmtId="0" fontId="5" fillId="0" borderId="0"/>
    <xf numFmtId="0" fontId="36" fillId="0" borderId="0"/>
    <xf numFmtId="0" fontId="7" fillId="0" borderId="0"/>
    <xf numFmtId="177" fontId="36" fillId="0" borderId="0"/>
    <xf numFmtId="0" fontId="5" fillId="0" borderId="0"/>
    <xf numFmtId="0" fontId="36" fillId="0" borderId="0"/>
    <xf numFmtId="0" fontId="112" fillId="62" borderId="0" applyBorder="0" applyProtection="0">
      <alignment horizontal="left" vertical="top"/>
    </xf>
    <xf numFmtId="0" fontId="112" fillId="62" borderId="0" applyBorder="0" applyProtection="0">
      <alignment horizontal="right" vertical="top"/>
    </xf>
    <xf numFmtId="0" fontId="36" fillId="0" borderId="0" applyBorder="0" applyProtection="0"/>
    <xf numFmtId="0" fontId="36" fillId="0" borderId="0"/>
    <xf numFmtId="9" fontId="7" fillId="0" borderId="0" applyFill="0" applyBorder="0" applyAlignment="0" applyProtection="0"/>
    <xf numFmtId="9" fontId="7" fillId="0" borderId="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0" fontId="117" fillId="0" borderId="0"/>
    <xf numFmtId="0" fontId="118" fillId="0" borderId="0" applyNumberFormat="0" applyBorder="0" applyAlignment="0"/>
    <xf numFmtId="0" fontId="119" fillId="0" borderId="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6"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1"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4" borderId="0" applyNumberFormat="0" applyBorder="0" applyAlignment="0" applyProtection="0"/>
    <xf numFmtId="0" fontId="36" fillId="11"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4" borderId="0" applyNumberFormat="0" applyBorder="0" applyAlignment="0" applyProtection="0"/>
    <xf numFmtId="0" fontId="36" fillId="13" borderId="0" applyNumberFormat="0" applyBorder="0" applyAlignment="0" applyProtection="0"/>
    <xf numFmtId="0" fontId="36" fillId="11" borderId="0" applyNumberFormat="0" applyBorder="0" applyAlignment="0" applyProtection="0"/>
    <xf numFmtId="0" fontId="36" fillId="15" borderId="0" applyNumberFormat="0" applyBorder="0" applyAlignment="0" applyProtection="0"/>
    <xf numFmtId="0" fontId="36" fillId="38" borderId="0" applyNumberFormat="0" applyBorder="0" applyAlignment="0" applyProtection="0"/>
    <xf numFmtId="0" fontId="115" fillId="0" borderId="0"/>
    <xf numFmtId="0" fontId="30" fillId="0" borderId="0"/>
    <xf numFmtId="0" fontId="115" fillId="0" borderId="0"/>
    <xf numFmtId="0" fontId="36" fillId="15" borderId="0" applyNumberFormat="0" applyBorder="0" applyAlignment="0" applyProtection="0"/>
    <xf numFmtId="0" fontId="36" fillId="15" borderId="0" applyNumberFormat="0" applyBorder="0" applyAlignment="0" applyProtection="0"/>
    <xf numFmtId="0" fontId="36" fillId="38"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38"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38"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38"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38"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4" borderId="0" applyNumberFormat="0" applyBorder="0" applyAlignment="0" applyProtection="0"/>
    <xf numFmtId="0" fontId="36" fillId="39"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39"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39"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39"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39"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39" borderId="0" applyNumberFormat="0" applyBorder="0" applyAlignment="0" applyProtection="0"/>
    <xf numFmtId="0" fontId="36" fillId="4"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9"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19"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19" borderId="0" applyNumberFormat="0" applyBorder="0" applyAlignment="0" applyProtection="0"/>
    <xf numFmtId="0" fontId="36" fillId="18" borderId="0" applyNumberFormat="0" applyBorder="0" applyAlignment="0" applyProtection="0"/>
    <xf numFmtId="0" fontId="36" fillId="41"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6"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40" borderId="0" applyNumberFormat="0" applyBorder="0" applyAlignment="0" applyProtection="0"/>
    <xf numFmtId="0" fontId="36" fillId="8"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7" borderId="0" applyNumberFormat="0" applyBorder="0" applyAlignment="0" applyProtection="0"/>
    <xf numFmtId="0" fontId="123" fillId="63" borderId="0">
      <alignment wrapText="1"/>
    </xf>
    <xf numFmtId="166" fontId="36" fillId="0" borderId="0" applyFill="0" applyBorder="0" applyAlignment="0" applyProtection="0"/>
    <xf numFmtId="166" fontId="36" fillId="0" borderId="0" applyFill="0" applyBorder="0" applyAlignment="0" applyProtection="0"/>
    <xf numFmtId="3" fontId="36" fillId="0" borderId="0" applyFill="0" applyBorder="0" applyAlignment="0" applyProtection="0"/>
    <xf numFmtId="178" fontId="36" fillId="0" borderId="0" applyFill="0" applyBorder="0" applyAlignment="0" applyProtection="0"/>
    <xf numFmtId="178" fontId="36" fillId="0" borderId="0" applyFill="0" applyBorder="0" applyAlignment="0" applyProtection="0"/>
    <xf numFmtId="0" fontId="36" fillId="0" borderId="0"/>
    <xf numFmtId="0" fontId="36" fillId="0" borderId="0"/>
    <xf numFmtId="0" fontId="36" fillId="0" borderId="0"/>
    <xf numFmtId="0" fontId="36" fillId="0" borderId="0"/>
    <xf numFmtId="0" fontId="36" fillId="0" borderId="0"/>
    <xf numFmtId="0" fontId="7" fillId="0" borderId="0"/>
    <xf numFmtId="0" fontId="5" fillId="0" borderId="0"/>
    <xf numFmtId="0" fontId="36" fillId="0" borderId="0"/>
    <xf numFmtId="0" fontId="36" fillId="0" borderId="0"/>
    <xf numFmtId="0" fontId="36" fillId="0" borderId="0"/>
    <xf numFmtId="0" fontId="36" fillId="0" borderId="0"/>
    <xf numFmtId="0" fontId="9" fillId="0" borderId="0"/>
    <xf numFmtId="0" fontId="9" fillId="0" borderId="0"/>
    <xf numFmtId="0" fontId="9" fillId="0" borderId="0"/>
    <xf numFmtId="0" fontId="36" fillId="0" borderId="0"/>
    <xf numFmtId="0" fontId="36" fillId="0" borderId="0"/>
    <xf numFmtId="0" fontId="36" fillId="0" borderId="0"/>
    <xf numFmtId="0" fontId="36" fillId="0" borderId="0"/>
    <xf numFmtId="0" fontId="8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2" fillId="0" borderId="0"/>
    <xf numFmtId="0" fontId="36" fillId="0" borderId="0"/>
    <xf numFmtId="0" fontId="112" fillId="62" borderId="0">
      <alignment horizontal="right" vertical="top"/>
    </xf>
    <xf numFmtId="0" fontId="112" fillId="62" borderId="0">
      <alignment horizontal="left" vertical="top"/>
    </xf>
    <xf numFmtId="0" fontId="112" fillId="57" borderId="0">
      <alignment horizontal="left" vertical="top"/>
    </xf>
    <xf numFmtId="177" fontId="36" fillId="0" borderId="0"/>
    <xf numFmtId="177" fontId="36" fillId="0" borderId="0"/>
    <xf numFmtId="178" fontId="36" fillId="0" borderId="0"/>
    <xf numFmtId="177" fontId="36" fillId="0" borderId="0"/>
    <xf numFmtId="178" fontId="36" fillId="0" borderId="0"/>
    <xf numFmtId="169" fontId="36" fillId="0" borderId="0"/>
    <xf numFmtId="169" fontId="36" fillId="0" borderId="0"/>
    <xf numFmtId="169" fontId="36" fillId="0" borderId="0"/>
    <xf numFmtId="166" fontId="36" fillId="0" borderId="0"/>
    <xf numFmtId="166" fontId="36" fillId="0" borderId="0"/>
    <xf numFmtId="169" fontId="36" fillId="0" borderId="0"/>
    <xf numFmtId="0" fontId="52" fillId="0" borderId="0" applyNumberFormat="0" applyFill="0" applyBorder="0" applyAlignment="0" applyProtection="0">
      <alignment vertical="top"/>
      <protection locked="0"/>
    </xf>
    <xf numFmtId="0" fontId="94" fillId="0" borderId="0" applyNumberFormat="0" applyFill="0" applyBorder="0" applyAlignment="0" applyProtection="0"/>
    <xf numFmtId="0" fontId="94" fillId="0" borderId="0" applyNumberFormat="0" applyFill="0" applyBorder="0" applyAlignment="0" applyProtection="0"/>
    <xf numFmtId="0" fontId="65" fillId="0" borderId="0" applyNumberForma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 fillId="0" borderId="0"/>
    <xf numFmtId="0" fontId="119" fillId="0" borderId="0"/>
    <xf numFmtId="0" fontId="4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 fillId="0" borderId="0"/>
    <xf numFmtId="0" fontId="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 fillId="0" borderId="0"/>
    <xf numFmtId="0" fontId="2" fillId="0" borderId="0"/>
    <xf numFmtId="0" fontId="7" fillId="0" borderId="0"/>
    <xf numFmtId="0" fontId="35" fillId="0" borderId="0"/>
    <xf numFmtId="0" fontId="23" fillId="0" borderId="0"/>
    <xf numFmtId="0" fontId="5" fillId="0" borderId="0"/>
    <xf numFmtId="0" fontId="5" fillId="0" borderId="0"/>
    <xf numFmtId="0" fontId="35" fillId="0" borderId="0"/>
    <xf numFmtId="0" fontId="99" fillId="0" borderId="0"/>
    <xf numFmtId="0" fontId="46" fillId="0" borderId="0"/>
    <xf numFmtId="0" fontId="7" fillId="0" borderId="0"/>
    <xf numFmtId="0" fontId="23" fillId="0" borderId="0"/>
    <xf numFmtId="0" fontId="5" fillId="0" borderId="0"/>
    <xf numFmtId="0" fontId="5" fillId="0" borderId="0"/>
    <xf numFmtId="0" fontId="5" fillId="0" borderId="0"/>
    <xf numFmtId="0" fontId="23" fillId="0" borderId="0"/>
    <xf numFmtId="0" fontId="5" fillId="0" borderId="0"/>
    <xf numFmtId="0" fontId="36" fillId="0" borderId="0"/>
    <xf numFmtId="0" fontId="2" fillId="0" borderId="0"/>
    <xf numFmtId="0" fontId="5" fillId="0" borderId="0"/>
    <xf numFmtId="0" fontId="1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9" fillId="0" borderId="0"/>
    <xf numFmtId="0" fontId="119" fillId="0" borderId="0"/>
    <xf numFmtId="0" fontId="119" fillId="0" borderId="0"/>
    <xf numFmtId="0" fontId="119" fillId="0" borderId="0"/>
    <xf numFmtId="0" fontId="1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1" fillId="0" borderId="0">
      <alignment horizontal="justify" vertical="top"/>
    </xf>
    <xf numFmtId="0" fontId="121" fillId="0" borderId="0">
      <alignment horizontal="justify" vertical="top"/>
    </xf>
    <xf numFmtId="0" fontId="5" fillId="0" borderId="0"/>
    <xf numFmtId="0" fontId="9" fillId="0" borderId="0"/>
    <xf numFmtId="0" fontId="67" fillId="0" borderId="0"/>
    <xf numFmtId="0" fontId="9" fillId="0" borderId="0"/>
    <xf numFmtId="0" fontId="23" fillId="0" borderId="0"/>
    <xf numFmtId="0" fontId="5"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7" fillId="0" borderId="0"/>
    <xf numFmtId="0" fontId="46" fillId="0" borderId="0"/>
    <xf numFmtId="0" fontId="7" fillId="0" borderId="0"/>
    <xf numFmtId="0" fontId="1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9"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67" fillId="0" borderId="0"/>
    <xf numFmtId="0" fontId="9" fillId="0" borderId="0"/>
    <xf numFmtId="0" fontId="119"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35" fillId="0" borderId="0"/>
    <xf numFmtId="0" fontId="36" fillId="0" borderId="0"/>
    <xf numFmtId="0" fontId="2" fillId="0" borderId="0"/>
    <xf numFmtId="0" fontId="36" fillId="0" borderId="0"/>
    <xf numFmtId="0" fontId="36" fillId="0" borderId="0"/>
    <xf numFmtId="0" fontId="36" fillId="0" borderId="0"/>
    <xf numFmtId="0" fontId="35"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9" fillId="0" borderId="0"/>
    <xf numFmtId="0" fontId="9" fillId="0" borderId="0"/>
    <xf numFmtId="0" fontId="67" fillId="0" borderId="0"/>
    <xf numFmtId="0" fontId="9" fillId="0" borderId="0"/>
    <xf numFmtId="0" fontId="9" fillId="0" borderId="0"/>
    <xf numFmtId="0" fontId="67" fillId="0" borderId="0"/>
    <xf numFmtId="0" fontId="9" fillId="0" borderId="0"/>
    <xf numFmtId="0" fontId="67" fillId="0" borderId="0"/>
    <xf numFmtId="0" fontId="9" fillId="0" borderId="0"/>
    <xf numFmtId="0" fontId="9" fillId="0" borderId="0"/>
    <xf numFmtId="0" fontId="67" fillId="0" borderId="0"/>
    <xf numFmtId="0" fontId="9" fillId="0" borderId="0"/>
    <xf numFmtId="0" fontId="68" fillId="0" borderId="0"/>
    <xf numFmtId="0" fontId="101" fillId="0" borderId="0"/>
    <xf numFmtId="0" fontId="37" fillId="0" borderId="0"/>
    <xf numFmtId="0" fontId="36" fillId="0" borderId="0"/>
    <xf numFmtId="0" fontId="2" fillId="0" borderId="0"/>
    <xf numFmtId="0" fontId="36" fillId="0" borderId="0"/>
    <xf numFmtId="0" fontId="36" fillId="0" borderId="0"/>
    <xf numFmtId="0" fontId="36" fillId="0" borderId="0"/>
    <xf numFmtId="0" fontId="5" fillId="0" borderId="0"/>
    <xf numFmtId="0" fontId="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72" fontId="120" fillId="0" borderId="0"/>
    <xf numFmtId="172" fontId="12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46" fillId="0" borderId="0" applyFill="0" applyBorder="0" applyAlignment="0" applyProtection="0"/>
    <xf numFmtId="9" fontId="36" fillId="0" borderId="0" applyFont="0" applyFill="0" applyBorder="0" applyAlignment="0" applyProtection="0"/>
    <xf numFmtId="0" fontId="5" fillId="27" borderId="21" applyNumberFormat="0" applyAlignment="0" applyProtection="0"/>
    <xf numFmtId="0" fontId="5" fillId="28" borderId="21" applyNumberFormat="0" applyAlignment="0" applyProtection="0"/>
    <xf numFmtId="0" fontId="5" fillId="27" borderId="21" applyNumberFormat="0" applyAlignment="0" applyProtection="0"/>
    <xf numFmtId="0" fontId="73" fillId="0" borderId="0" applyBorder="0" applyProtection="0">
      <alignment vertical="top" wrapText="1"/>
    </xf>
    <xf numFmtId="0" fontId="54" fillId="29" borderId="0" applyNumberFormat="0" applyBorder="0" applyAlignment="0" applyProtection="0"/>
    <xf numFmtId="0" fontId="54" fillId="30" borderId="0" applyNumberFormat="0" applyBorder="0" applyAlignment="0" applyProtection="0"/>
    <xf numFmtId="0" fontId="54" fillId="29" borderId="0" applyNumberFormat="0" applyBorder="0" applyAlignment="0" applyProtection="0"/>
    <xf numFmtId="0" fontId="54" fillId="31" borderId="0" applyNumberFormat="0" applyBorder="0" applyAlignment="0" applyProtection="0"/>
    <xf numFmtId="0" fontId="54" fillId="32" borderId="0" applyNumberFormat="0" applyBorder="0" applyAlignment="0" applyProtection="0"/>
    <xf numFmtId="0" fontId="54" fillId="31" borderId="0" applyNumberFormat="0" applyBorder="0" applyAlignment="0" applyProtection="0"/>
    <xf numFmtId="0" fontId="54" fillId="52" borderId="0" applyNumberFormat="0" applyBorder="0" applyAlignment="0" applyProtection="0"/>
    <xf numFmtId="0" fontId="54" fillId="34" borderId="0" applyNumberFormat="0" applyBorder="0" applyAlignment="0" applyProtection="0"/>
    <xf numFmtId="0" fontId="54" fillId="52" borderId="0" applyNumberFormat="0" applyBorder="0" applyAlignment="0" applyProtection="0"/>
    <xf numFmtId="0" fontId="54" fillId="42" borderId="0" applyNumberFormat="0" applyBorder="0" applyAlignment="0" applyProtection="0"/>
    <xf numFmtId="0" fontId="54" fillId="36" borderId="0" applyNumberFormat="0" applyBorder="0" applyAlignment="0" applyProtection="0"/>
    <xf numFmtId="0" fontId="54" fillId="42" borderId="0" applyNumberFormat="0" applyBorder="0" applyAlignment="0" applyProtection="0"/>
    <xf numFmtId="0" fontId="112" fillId="64" borderId="0">
      <alignment horizontal="left" vertical="top"/>
    </xf>
    <xf numFmtId="0" fontId="112" fillId="65" borderId="0">
      <alignment horizontal="right" vertical="top"/>
    </xf>
    <xf numFmtId="0" fontId="112" fillId="65" borderId="0">
      <alignment horizontal="left" vertical="top"/>
    </xf>
    <xf numFmtId="0" fontId="112" fillId="62" borderId="0">
      <alignment horizontal="left" vertical="top"/>
    </xf>
    <xf numFmtId="0" fontId="112" fillId="57" borderId="0">
      <alignment horizontal="left" vertical="top"/>
    </xf>
    <xf numFmtId="0" fontId="78" fillId="6" borderId="0" applyNumberFormat="0" applyBorder="0" applyAlignment="0" applyProtection="0"/>
    <xf numFmtId="0" fontId="78" fillId="7" borderId="0" applyNumberFormat="0" applyBorder="0" applyAlignment="0" applyProtection="0"/>
    <xf numFmtId="0" fontId="78" fillId="6" borderId="0" applyNumberFormat="0" applyBorder="0" applyAlignment="0" applyProtection="0"/>
    <xf numFmtId="0" fontId="81" fillId="0" borderId="0"/>
    <xf numFmtId="0" fontId="51" fillId="0" borderId="0"/>
    <xf numFmtId="0" fontId="81" fillId="0" borderId="0"/>
    <xf numFmtId="0" fontId="47" fillId="0" borderId="0"/>
    <xf numFmtId="0" fontId="36" fillId="0" borderId="0"/>
    <xf numFmtId="177" fontId="3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8" fontId="86" fillId="0" borderId="0" applyFill="0" applyBorder="0" applyAlignment="0" applyProtection="0"/>
    <xf numFmtId="178" fontId="8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8" fontId="86" fillId="0" borderId="0" applyFill="0" applyBorder="0" applyAlignment="0" applyProtection="0"/>
    <xf numFmtId="178" fontId="8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7" fillId="0" borderId="0" applyFill="0" applyBorder="0" applyAlignment="0" applyProtection="0"/>
    <xf numFmtId="177" fontId="7"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8"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77" fontId="36" fillId="0" borderId="0" applyFill="0" applyBorder="0" applyAlignment="0" applyProtection="0"/>
    <xf numFmtId="183" fontId="7" fillId="0" borderId="0" applyFill="0" applyBorder="0" applyAlignment="0" applyProtection="0"/>
    <xf numFmtId="183" fontId="7"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86" fillId="0" borderId="0" applyFill="0" applyBorder="0" applyAlignment="0" applyProtection="0"/>
    <xf numFmtId="166" fontId="8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7"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86" fillId="0" borderId="0" applyFill="0" applyBorder="0" applyAlignment="0" applyProtection="0"/>
    <xf numFmtId="166" fontId="8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72" fontId="23" fillId="0" borderId="0" applyFont="0" applyFill="0" applyBorder="0" applyAlignment="0" applyProtection="0"/>
    <xf numFmtId="169" fontId="36" fillId="0" borderId="0" applyFill="0" applyBorder="0" applyAlignment="0" applyProtection="0"/>
    <xf numFmtId="166" fontId="36" fillId="0" borderId="0" applyFill="0" applyBorder="0" applyAlignment="0" applyProtection="0"/>
    <xf numFmtId="166"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72" fontId="23" fillId="0" borderId="0" applyFont="0" applyFill="0" applyBorder="0" applyAlignment="0" applyProtection="0"/>
    <xf numFmtId="169" fontId="36" fillId="0" borderId="0" applyFill="0" applyBorder="0" applyAlignment="0" applyProtection="0"/>
    <xf numFmtId="166" fontId="36" fillId="0" borderId="0" applyFill="0" applyBorder="0" applyAlignment="0" applyProtection="0"/>
    <xf numFmtId="166"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72" fontId="23" fillId="0" borderId="0" applyFont="0" applyFill="0" applyBorder="0" applyAlignment="0" applyProtection="0"/>
    <xf numFmtId="169" fontId="36" fillId="0" borderId="0" applyFill="0" applyBorder="0" applyAlignment="0" applyProtection="0"/>
    <xf numFmtId="166" fontId="36" fillId="0" borderId="0" applyFill="0" applyBorder="0" applyAlignment="0" applyProtection="0"/>
    <xf numFmtId="166"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82" fontId="23"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2"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8"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81" fontId="23"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43" fontId="35" fillId="0" borderId="0" applyFont="0" applyFill="0" applyBorder="0" applyAlignment="0" applyProtection="0"/>
    <xf numFmtId="166" fontId="86" fillId="0" borderId="0" applyFill="0" applyBorder="0" applyAlignment="0" applyProtection="0"/>
    <xf numFmtId="43" fontId="35" fillId="0" borderId="0" applyFont="0" applyFill="0" applyBorder="0" applyAlignment="0" applyProtection="0"/>
    <xf numFmtId="166"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81" fontId="23" fillId="0" borderId="0" applyFont="0" applyFill="0" applyBorder="0" applyAlignment="0" applyProtection="0"/>
    <xf numFmtId="182" fontId="23" fillId="0" borderId="0" applyFont="0" applyFill="0" applyBorder="0" applyAlignment="0" applyProtection="0"/>
    <xf numFmtId="43" fontId="35"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43" fontId="35" fillId="0" borderId="0" applyFont="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8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8"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72" fontId="23" fillId="0" borderId="0" applyFont="0" applyFill="0" applyBorder="0" applyAlignment="0" applyProtection="0"/>
    <xf numFmtId="169" fontId="36" fillId="0" borderId="0" applyFill="0" applyBorder="0" applyAlignment="0" applyProtection="0"/>
    <xf numFmtId="166" fontId="36" fillId="0" borderId="0" applyFill="0" applyBorder="0" applyAlignment="0" applyProtection="0"/>
    <xf numFmtId="166"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72" fontId="23" fillId="0" borderId="0" applyFont="0" applyFill="0" applyBorder="0" applyAlignment="0" applyProtection="0"/>
    <xf numFmtId="169" fontId="36" fillId="0" borderId="0" applyFill="0" applyBorder="0" applyAlignment="0" applyProtection="0"/>
    <xf numFmtId="166" fontId="36" fillId="0" borderId="0" applyFill="0" applyBorder="0" applyAlignment="0" applyProtection="0"/>
    <xf numFmtId="166"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72" fontId="23" fillId="0" borderId="0" applyFont="0" applyFill="0" applyBorder="0" applyAlignment="0" applyProtection="0"/>
    <xf numFmtId="169" fontId="36" fillId="0" borderId="0" applyFill="0" applyBorder="0" applyAlignment="0" applyProtection="0"/>
    <xf numFmtId="166" fontId="36" fillId="0" borderId="0" applyFill="0" applyBorder="0" applyAlignment="0" applyProtection="0"/>
    <xf numFmtId="166"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81" fontId="35"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49" fillId="0" borderId="0"/>
    <xf numFmtId="0" fontId="49" fillId="0" borderId="0"/>
    <xf numFmtId="0" fontId="36" fillId="0" borderId="0"/>
    <xf numFmtId="168" fontId="36" fillId="0" borderId="0" applyFont="0" applyFill="0" applyBorder="0" applyAlignment="0" applyProtection="0"/>
    <xf numFmtId="168" fontId="36" fillId="0" borderId="0" applyFont="0" applyFill="0" applyBorder="0" applyAlignment="0" applyProtection="0"/>
    <xf numFmtId="172" fontId="36" fillId="0" borderId="0" applyFont="0" applyFill="0" applyBorder="0" applyAlignment="0" applyProtection="0"/>
    <xf numFmtId="168"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71" fontId="36" fillId="0" borderId="0" applyFill="0" applyBorder="0" applyAlignment="0" applyProtection="0"/>
    <xf numFmtId="169" fontId="7"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7"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82" fontId="35" fillId="0" borderId="0" applyFont="0" applyFill="0" applyBorder="0" applyAlignment="0" applyProtection="0"/>
    <xf numFmtId="171" fontId="36" fillId="0" borderId="0" applyFill="0" applyBorder="0" applyAlignment="0" applyProtection="0"/>
    <xf numFmtId="169" fontId="36" fillId="0" borderId="0" applyFill="0" applyBorder="0" applyAlignment="0" applyProtection="0"/>
    <xf numFmtId="0" fontId="79" fillId="11" borderId="25" applyNumberFormat="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1" fontId="36" fillId="0" borderId="0" applyFill="0" applyBorder="0" applyAlignment="0" applyProtection="0"/>
    <xf numFmtId="169" fontId="36" fillId="0" borderId="0" applyFill="0" applyBorder="0" applyAlignment="0" applyProtection="0"/>
    <xf numFmtId="14" fontId="5"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1"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36" fillId="0" borderId="0" applyFill="0" applyBorder="0" applyAlignment="0" applyProtection="0"/>
    <xf numFmtId="169" fontId="7" fillId="0" borderId="0" applyFill="0" applyBorder="0" applyAlignment="0" applyProtection="0"/>
    <xf numFmtId="0" fontId="119" fillId="0" borderId="0"/>
    <xf numFmtId="169" fontId="36" fillId="0" borderId="0" applyFill="0" applyBorder="0" applyAlignment="0" applyProtection="0"/>
    <xf numFmtId="169"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69" fontId="5"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5" fillId="0" borderId="0" applyFill="0" applyBorder="0" applyAlignment="0" applyProtection="0"/>
    <xf numFmtId="169" fontId="7"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7"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7" fillId="0" borderId="0" applyFill="0" applyBorder="0" applyAlignment="0" applyProtection="0"/>
    <xf numFmtId="0" fontId="79" fillId="11" borderId="25" applyNumberFormat="0" applyAlignment="0" applyProtection="0"/>
    <xf numFmtId="181" fontId="35"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68" fontId="36" fillId="0" borderId="0" applyFont="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82" fontId="35" fillId="0" borderId="0" applyFont="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1" fontId="36" fillId="0" borderId="0" applyFill="0" applyBorder="0" applyAlignment="0" applyProtection="0"/>
    <xf numFmtId="171" fontId="36" fillId="0" borderId="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80" fontId="36" fillId="0" borderId="0" applyFill="0" applyBorder="0" applyAlignment="0" applyProtection="0"/>
    <xf numFmtId="168"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66"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6"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1" fontId="36" fillId="0" borderId="0" applyFill="0" applyBorder="0" applyAlignment="0" applyProtection="0"/>
    <xf numFmtId="171"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72" fontId="36" fillId="0" borderId="0" applyFont="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169" fontId="36" fillId="0" borderId="0" applyFill="0" applyBorder="0" applyAlignment="0" applyProtection="0"/>
    <xf numFmtId="9" fontId="2" fillId="0" borderId="0" applyFont="0" applyFill="0" applyBorder="0" applyAlignment="0" applyProtection="0"/>
    <xf numFmtId="0" fontId="116" fillId="0" borderId="0"/>
    <xf numFmtId="0" fontId="23" fillId="0" borderId="0"/>
    <xf numFmtId="0" fontId="23" fillId="0" borderId="0"/>
    <xf numFmtId="0" fontId="44" fillId="0" borderId="0"/>
    <xf numFmtId="0" fontId="23" fillId="0" borderId="0"/>
    <xf numFmtId="0" fontId="36" fillId="0" borderId="0"/>
    <xf numFmtId="166" fontId="46" fillId="0" borderId="0" applyFill="0" applyBorder="0" applyAlignment="0" applyProtection="0"/>
    <xf numFmtId="166" fontId="46" fillId="0" borderId="0" applyFill="0" applyBorder="0" applyAlignment="0" applyProtection="0"/>
    <xf numFmtId="166" fontId="46" fillId="0" borderId="0" applyFill="0" applyBorder="0" applyAlignment="0" applyProtection="0"/>
    <xf numFmtId="166" fontId="46" fillId="0" borderId="0" applyFill="0" applyBorder="0" applyAlignment="0" applyProtection="0"/>
    <xf numFmtId="166" fontId="46" fillId="0" borderId="0" applyFill="0" applyBorder="0" applyAlignment="0" applyProtection="0"/>
    <xf numFmtId="0" fontId="7" fillId="0" borderId="0"/>
    <xf numFmtId="0" fontId="7" fillId="0" borderId="0"/>
    <xf numFmtId="166" fontId="46" fillId="0" borderId="0" applyFill="0" applyBorder="0" applyAlignment="0" applyProtection="0"/>
    <xf numFmtId="166" fontId="46" fillId="0" borderId="0" applyFill="0" applyBorder="0" applyAlignment="0" applyProtection="0"/>
    <xf numFmtId="0" fontId="50" fillId="0" borderId="0"/>
    <xf numFmtId="0" fontId="2"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66" fontId="46" fillId="0" borderId="0" applyFill="0" applyBorder="0" applyAlignment="0" applyProtection="0"/>
    <xf numFmtId="0" fontId="50" fillId="0" borderId="0"/>
    <xf numFmtId="0" fontId="50" fillId="0" borderId="0"/>
    <xf numFmtId="166" fontId="46" fillId="0" borderId="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166" fontId="46" fillId="0" borderId="0" applyFill="0" applyBorder="0" applyAlignment="0" applyProtection="0"/>
    <xf numFmtId="166" fontId="46" fillId="0" borderId="0" applyFill="0" applyBorder="0" applyAlignment="0" applyProtection="0"/>
    <xf numFmtId="166" fontId="46" fillId="0" borderId="0" applyFill="0" applyBorder="0" applyAlignment="0" applyProtection="0"/>
    <xf numFmtId="166" fontId="46" fillId="0" borderId="0" applyFill="0" applyBorder="0" applyAlignment="0" applyProtection="0"/>
    <xf numFmtId="166" fontId="46" fillId="0" borderId="0" applyFill="0" applyBorder="0" applyAlignment="0" applyProtection="0"/>
    <xf numFmtId="166" fontId="46" fillId="0" borderId="0" applyFill="0" applyBorder="0" applyAlignment="0" applyProtection="0"/>
    <xf numFmtId="166" fontId="46" fillId="0" borderId="0" applyFill="0" applyBorder="0" applyAlignment="0" applyProtection="0"/>
    <xf numFmtId="0" fontId="2" fillId="0" borderId="0"/>
    <xf numFmtId="0" fontId="52" fillId="0" borderId="0" applyNumberFormat="0" applyFill="0" applyBorder="0" applyAlignment="0" applyProtection="0">
      <alignment vertical="top"/>
      <protection locked="0"/>
    </xf>
    <xf numFmtId="0" fontId="7" fillId="0" borderId="0"/>
    <xf numFmtId="0" fontId="36" fillId="0" borderId="0"/>
    <xf numFmtId="0" fontId="36" fillId="0" borderId="0"/>
    <xf numFmtId="0" fontId="23" fillId="0" borderId="0"/>
    <xf numFmtId="0" fontId="2" fillId="0" borderId="0"/>
    <xf numFmtId="0" fontId="7" fillId="0" borderId="0"/>
    <xf numFmtId="0" fontId="2" fillId="0" borderId="0"/>
    <xf numFmtId="0" fontId="7" fillId="0" borderId="0"/>
    <xf numFmtId="0" fontId="52" fillId="0" borderId="0" applyNumberFormat="0" applyFill="0" applyBorder="0" applyAlignment="0" applyProtection="0">
      <alignment vertical="top"/>
      <protection locked="0"/>
    </xf>
    <xf numFmtId="0" fontId="2"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4" fontId="5" fillId="0" borderId="0" applyFill="0" applyBorder="0" applyAlignment="0" applyProtection="0"/>
    <xf numFmtId="168" fontId="2" fillId="0" borderId="0" applyFont="0" applyFill="0" applyBorder="0" applyAlignment="0" applyProtection="0"/>
    <xf numFmtId="0" fontId="2" fillId="0" borderId="0"/>
    <xf numFmtId="0" fontId="128" fillId="21" borderId="0" applyNumberFormat="0" applyBorder="0" applyAlignment="0" applyProtection="0"/>
    <xf numFmtId="0" fontId="116" fillId="17" borderId="0" applyNumberFormat="0" applyBorder="0" applyAlignment="0" applyProtection="0"/>
    <xf numFmtId="0" fontId="128" fillId="21" borderId="0" applyNumberFormat="0" applyBorder="0" applyAlignment="0" applyProtection="0"/>
    <xf numFmtId="0" fontId="138" fillId="0" borderId="22" applyNumberFormat="0" applyFill="0" applyAlignment="0" applyProtection="0"/>
    <xf numFmtId="0" fontId="135" fillId="0" borderId="20" applyNumberFormat="0" applyFill="0" applyAlignment="0" applyProtection="0"/>
    <xf numFmtId="0" fontId="116" fillId="11" borderId="0" applyNumberFormat="0" applyBorder="0" applyAlignment="0" applyProtection="0"/>
    <xf numFmtId="0" fontId="116" fillId="9" borderId="0" applyNumberFormat="0" applyBorder="0" applyAlignment="0" applyProtection="0"/>
    <xf numFmtId="0" fontId="142" fillId="0" borderId="0" applyNumberFormat="0" applyFill="0" applyBorder="0" applyAlignment="0" applyProtection="0"/>
    <xf numFmtId="0" fontId="137" fillId="13" borderId="25" applyNumberFormat="0" applyAlignment="0" applyProtection="0"/>
    <xf numFmtId="0" fontId="132" fillId="0" borderId="0" applyNumberFormat="0" applyFill="0" applyBorder="0" applyAlignment="0" applyProtection="0"/>
    <xf numFmtId="0" fontId="116" fillId="18" borderId="0" applyNumberFormat="0" applyBorder="0" applyAlignment="0" applyProtection="0"/>
    <xf numFmtId="0" fontId="139" fillId="26" borderId="0" applyNumberFormat="0" applyBorder="0" applyAlignment="0" applyProtection="0"/>
    <xf numFmtId="0" fontId="116" fillId="13" borderId="0" applyNumberFormat="0" applyBorder="0" applyAlignment="0" applyProtection="0"/>
    <xf numFmtId="0" fontId="128" fillId="33" borderId="0" applyNumberFormat="0" applyBorder="0" applyAlignment="0" applyProtection="0"/>
    <xf numFmtId="0" fontId="128" fillId="17" borderId="0" applyNumberFormat="0" applyBorder="0" applyAlignment="0" applyProtection="0"/>
    <xf numFmtId="0" fontId="116" fillId="9" borderId="0" applyNumberFormat="0" applyBorder="0" applyAlignment="0" applyProtection="0"/>
    <xf numFmtId="0" fontId="116" fillId="6" borderId="0" applyNumberFormat="0" applyBorder="0" applyAlignment="0" applyProtection="0"/>
    <xf numFmtId="0" fontId="137" fillId="13" borderId="25" applyNumberFormat="0" applyAlignment="0" applyProtection="0"/>
    <xf numFmtId="0" fontId="128" fillId="22" borderId="0" applyNumberFormat="0" applyBorder="0" applyAlignment="0" applyProtection="0"/>
    <xf numFmtId="0" fontId="126" fillId="8" borderId="0" applyNumberFormat="0" applyBorder="0" applyAlignment="0" applyProtection="0"/>
    <xf numFmtId="0" fontId="116" fillId="77" borderId="0" applyNumberFormat="0" applyBorder="0" applyAlignment="0" applyProtection="0"/>
    <xf numFmtId="0" fontId="30" fillId="27" borderId="21" applyNumberFormat="0" applyAlignment="0" applyProtection="0"/>
    <xf numFmtId="0" fontId="139" fillId="26" borderId="0" applyNumberFormat="0" applyBorder="0" applyAlignment="0" applyProtection="0"/>
    <xf numFmtId="0" fontId="141" fillId="25" borderId="17" applyNumberFormat="0" applyAlignment="0" applyProtection="0"/>
    <xf numFmtId="0" fontId="137" fillId="13" borderId="25" applyNumberFormat="0" applyAlignment="0" applyProtection="0"/>
    <xf numFmtId="0" fontId="116" fillId="16" borderId="0" applyNumberFormat="0" applyBorder="0" applyAlignment="0" applyProtection="0"/>
    <xf numFmtId="0" fontId="130" fillId="25" borderId="25" applyNumberFormat="0" applyAlignment="0" applyProtection="0"/>
    <xf numFmtId="0" fontId="137" fillId="13" borderId="25" applyNumberFormat="0" applyAlignment="0" applyProtection="0"/>
    <xf numFmtId="0" fontId="128" fillId="20" borderId="0" applyNumberFormat="0" applyBorder="0" applyAlignment="0" applyProtection="0"/>
    <xf numFmtId="0" fontId="133" fillId="0" borderId="18" applyNumberFormat="0" applyFill="0" applyAlignment="0" applyProtection="0"/>
    <xf numFmtId="0" fontId="128" fillId="29" borderId="0" applyNumberFormat="0" applyBorder="0" applyAlignment="0" applyProtection="0"/>
    <xf numFmtId="0" fontId="136" fillId="0" borderId="0" applyNumberFormat="0" applyFill="0" applyBorder="0" applyAlignment="0" applyProtection="0"/>
    <xf numFmtId="0" fontId="128" fillId="33" borderId="0" applyNumberFormat="0" applyBorder="0" applyAlignment="0" applyProtection="0"/>
    <xf numFmtId="0" fontId="116" fillId="9" borderId="0" applyNumberFormat="0" applyBorder="0" applyAlignment="0" applyProtection="0"/>
    <xf numFmtId="0" fontId="132" fillId="0" borderId="0" applyNumberFormat="0" applyFill="0" applyBorder="0" applyAlignment="0" applyProtection="0"/>
    <xf numFmtId="0" fontId="128" fillId="33" borderId="0" applyNumberFormat="0" applyBorder="0" applyAlignment="0" applyProtection="0"/>
    <xf numFmtId="0" fontId="143" fillId="0" borderId="26" applyNumberFormat="0" applyFill="0" applyAlignment="0" applyProtection="0"/>
    <xf numFmtId="0" fontId="116" fillId="15" borderId="0" applyNumberFormat="0" applyBorder="0" applyAlignment="0" applyProtection="0"/>
    <xf numFmtId="0" fontId="128" fillId="35" borderId="0" applyNumberFormat="0" applyBorder="0" applyAlignment="0" applyProtection="0"/>
    <xf numFmtId="0" fontId="116" fillId="4" borderId="0" applyNumberFormat="0" applyBorder="0" applyAlignment="0" applyProtection="0"/>
    <xf numFmtId="0" fontId="134" fillId="0" borderId="19" applyNumberFormat="0" applyFill="0" applyAlignment="0" applyProtection="0"/>
    <xf numFmtId="0" fontId="129" fillId="6" borderId="0" applyNumberFormat="0" applyBorder="0" applyAlignment="0" applyProtection="0"/>
    <xf numFmtId="0" fontId="116" fillId="17" borderId="0" applyNumberFormat="0" applyBorder="0" applyAlignment="0" applyProtection="0"/>
    <xf numFmtId="0" fontId="133" fillId="0" borderId="18" applyNumberFormat="0" applyFill="0" applyAlignment="0" applyProtection="0"/>
    <xf numFmtId="0" fontId="116" fillId="8" borderId="0" applyNumberFormat="0" applyBorder="0" applyAlignment="0" applyProtection="0"/>
    <xf numFmtId="0" fontId="128" fillId="31" borderId="0" applyNumberFormat="0" applyBorder="0" applyAlignment="0" applyProtection="0"/>
    <xf numFmtId="0" fontId="116" fillId="8" borderId="0" applyNumberFormat="0" applyBorder="0" applyAlignment="0" applyProtection="0"/>
    <xf numFmtId="0" fontId="128" fillId="21" borderId="0" applyNumberFormat="0" applyBorder="0" applyAlignment="0" applyProtection="0"/>
    <xf numFmtId="0" fontId="116" fillId="11" borderId="0" applyNumberFormat="0" applyBorder="0" applyAlignment="0" applyProtection="0"/>
    <xf numFmtId="0" fontId="135" fillId="0" borderId="20" applyNumberFormat="0" applyFill="0" applyAlignment="0" applyProtection="0"/>
    <xf numFmtId="0" fontId="144" fillId="0" borderId="0" applyNumberFormat="0" applyFill="0" applyBorder="0" applyAlignment="0" applyProtection="0"/>
    <xf numFmtId="0" fontId="133" fillId="0" borderId="18" applyNumberFormat="0" applyFill="0" applyAlignment="0" applyProtection="0"/>
    <xf numFmtId="184" fontId="82" fillId="0" borderId="0"/>
    <xf numFmtId="0" fontId="137" fillId="13" borderId="25" applyNumberFormat="0" applyAlignment="0" applyProtection="0"/>
    <xf numFmtId="0" fontId="129" fillId="6" borderId="0" applyNumberFormat="0" applyBorder="0" applyAlignment="0" applyProtection="0"/>
    <xf numFmtId="0" fontId="116" fillId="6" borderId="0" applyNumberFormat="0" applyBorder="0" applyAlignment="0" applyProtection="0"/>
    <xf numFmtId="0" fontId="143" fillId="0" borderId="26" applyNumberFormat="0" applyFill="0" applyAlignment="0" applyProtection="0"/>
    <xf numFmtId="0" fontId="116" fillId="14" borderId="0" applyNumberFormat="0" applyBorder="0" applyAlignment="0" applyProtection="0"/>
    <xf numFmtId="0" fontId="128" fillId="35" borderId="0" applyNumberFormat="0" applyBorder="0" applyAlignment="0" applyProtection="0"/>
    <xf numFmtId="0" fontId="128" fillId="21" borderId="0" applyNumberFormat="0" applyBorder="0" applyAlignment="0" applyProtection="0"/>
    <xf numFmtId="0" fontId="116" fillId="18" borderId="0" applyNumberFormat="0" applyBorder="0" applyAlignment="0" applyProtection="0"/>
    <xf numFmtId="0" fontId="116" fillId="9" borderId="0" applyNumberFormat="0" applyBorder="0" applyAlignment="0" applyProtection="0"/>
    <xf numFmtId="0" fontId="116" fillId="8" borderId="0" applyNumberFormat="0" applyBorder="0" applyAlignment="0" applyProtection="0"/>
    <xf numFmtId="0" fontId="116" fillId="18" borderId="0" applyNumberFormat="0" applyBorder="0" applyAlignment="0" applyProtection="0"/>
    <xf numFmtId="0" fontId="139" fillId="26" borderId="0" applyNumberFormat="0" applyBorder="0" applyAlignment="0" applyProtection="0"/>
    <xf numFmtId="0" fontId="116" fillId="18" borderId="0" applyNumberFormat="0" applyBorder="0" applyAlignment="0" applyProtection="0"/>
    <xf numFmtId="0" fontId="116" fillId="77" borderId="0" applyNumberFormat="0" applyBorder="0" applyAlignment="0" applyProtection="0"/>
    <xf numFmtId="0" fontId="144" fillId="0" borderId="0" applyNumberFormat="0" applyFill="0" applyBorder="0" applyAlignment="0" applyProtection="0"/>
    <xf numFmtId="0" fontId="116" fillId="13" borderId="0" applyNumberFormat="0" applyBorder="0" applyAlignment="0" applyProtection="0"/>
    <xf numFmtId="0" fontId="130" fillId="25" borderId="25" applyNumberFormat="0" applyAlignment="0" applyProtection="0"/>
    <xf numFmtId="0" fontId="128" fillId="22" borderId="0" applyNumberFormat="0" applyBorder="0" applyAlignment="0" applyProtection="0"/>
    <xf numFmtId="0" fontId="142" fillId="0" borderId="0" applyNumberFormat="0" applyFill="0" applyBorder="0" applyAlignment="0" applyProtection="0"/>
    <xf numFmtId="0" fontId="116" fillId="4" borderId="0" applyNumberFormat="0" applyBorder="0" applyAlignment="0" applyProtection="0"/>
    <xf numFmtId="0" fontId="128" fillId="22" borderId="0" applyNumberFormat="0" applyBorder="0" applyAlignment="0" applyProtection="0"/>
    <xf numFmtId="0" fontId="128" fillId="21" borderId="0" applyNumberFormat="0" applyBorder="0" applyAlignment="0" applyProtection="0"/>
    <xf numFmtId="0" fontId="85" fillId="57" borderId="25" applyNumberFormat="0" applyAlignment="0" applyProtection="0"/>
    <xf numFmtId="0" fontId="128" fillId="22" borderId="0" applyNumberFormat="0" applyBorder="0" applyAlignment="0" applyProtection="0"/>
    <xf numFmtId="0" fontId="30" fillId="27" borderId="21" applyNumberFormat="0" applyAlignment="0" applyProtection="0"/>
    <xf numFmtId="0" fontId="128" fillId="22" borderId="0" applyNumberFormat="0" applyBorder="0" applyAlignment="0" applyProtection="0"/>
    <xf numFmtId="0" fontId="116" fillId="16" borderId="0" applyNumberFormat="0" applyBorder="0" applyAlignment="0" applyProtection="0"/>
    <xf numFmtId="0" fontId="116" fillId="4" borderId="0" applyNumberFormat="0" applyBorder="0" applyAlignment="0" applyProtection="0"/>
    <xf numFmtId="0" fontId="116" fillId="6" borderId="0" applyNumberFormat="0" applyBorder="0" applyAlignment="0" applyProtection="0"/>
    <xf numFmtId="0" fontId="116" fillId="6" borderId="0" applyNumberFormat="0" applyBorder="0" applyAlignment="0" applyProtection="0"/>
    <xf numFmtId="0" fontId="128" fillId="17" borderId="0" applyNumberFormat="0" applyBorder="0" applyAlignment="0" applyProtection="0"/>
    <xf numFmtId="0" fontId="116" fillId="4" borderId="0" applyNumberFormat="0" applyBorder="0" applyAlignment="0" applyProtection="0"/>
    <xf numFmtId="0" fontId="126" fillId="8" borderId="0" applyNumberFormat="0" applyBorder="0" applyAlignment="0" applyProtection="0"/>
    <xf numFmtId="0" fontId="30" fillId="27" borderId="21" applyNumberFormat="0" applyAlignment="0" applyProtection="0"/>
    <xf numFmtId="0" fontId="116" fillId="4" borderId="0" applyNumberFormat="0" applyBorder="0" applyAlignment="0" applyProtection="0"/>
    <xf numFmtId="0" fontId="116" fillId="6" borderId="0" applyNumberFormat="0" applyBorder="0" applyAlignment="0" applyProtection="0"/>
    <xf numFmtId="0" fontId="128" fillId="16" borderId="0" applyNumberFormat="0" applyBorder="0" applyAlignment="0" applyProtection="0"/>
    <xf numFmtId="0" fontId="116" fillId="15" borderId="0" applyNumberFormat="0" applyBorder="0" applyAlignment="0" applyProtection="0"/>
    <xf numFmtId="0" fontId="116" fillId="15" borderId="0" applyNumberFormat="0" applyBorder="0" applyAlignment="0" applyProtection="0"/>
    <xf numFmtId="0" fontId="129" fillId="6" borderId="0" applyNumberFormat="0" applyBorder="0" applyAlignment="0" applyProtection="0"/>
    <xf numFmtId="0" fontId="133" fillId="0" borderId="18" applyNumberFormat="0" applyFill="0" applyAlignment="0" applyProtection="0"/>
    <xf numFmtId="0" fontId="116" fillId="11" borderId="0" applyNumberFormat="0" applyBorder="0" applyAlignment="0" applyProtection="0"/>
    <xf numFmtId="0" fontId="116" fillId="4" borderId="0" applyNumberFormat="0" applyBorder="0" applyAlignment="0" applyProtection="0"/>
    <xf numFmtId="0" fontId="133" fillId="0" borderId="18" applyNumberFormat="0" applyFill="0" applyAlignment="0" applyProtection="0"/>
    <xf numFmtId="0" fontId="128" fillId="21" borderId="0" applyNumberFormat="0" applyBorder="0" applyAlignment="0" applyProtection="0"/>
    <xf numFmtId="0" fontId="128" fillId="22" borderId="0" applyNumberFormat="0" applyBorder="0" applyAlignment="0" applyProtection="0"/>
    <xf numFmtId="0" fontId="116" fillId="14" borderId="0" applyNumberFormat="0" applyBorder="0" applyAlignment="0" applyProtection="0"/>
    <xf numFmtId="0" fontId="116" fillId="9" borderId="0" applyNumberFormat="0" applyBorder="0" applyAlignment="0" applyProtection="0"/>
    <xf numFmtId="0" fontId="115" fillId="0" borderId="0"/>
    <xf numFmtId="0" fontId="139" fillId="26" borderId="0" applyNumberFormat="0" applyBorder="0" applyAlignment="0" applyProtection="0"/>
    <xf numFmtId="0" fontId="116" fillId="9" borderId="0" applyNumberFormat="0" applyBorder="0" applyAlignment="0" applyProtection="0"/>
    <xf numFmtId="0" fontId="154" fillId="0" borderId="0">
      <alignment horizontal="left" vertical="top"/>
    </xf>
    <xf numFmtId="0" fontId="36" fillId="72" borderId="0" applyNumberFormat="0" applyBorder="0" applyAlignment="0" applyProtection="0"/>
    <xf numFmtId="0" fontId="128" fillId="23" borderId="0" applyNumberFormat="0" applyBorder="0" applyAlignment="0" applyProtection="0"/>
    <xf numFmtId="0" fontId="128" fillId="35" borderId="0" applyNumberFormat="0" applyBorder="0" applyAlignment="0" applyProtection="0"/>
    <xf numFmtId="0" fontId="126" fillId="8" borderId="0" applyNumberFormat="0" applyBorder="0" applyAlignment="0" applyProtection="0"/>
    <xf numFmtId="0" fontId="139" fillId="26" borderId="0" applyNumberFormat="0" applyBorder="0" applyAlignment="0" applyProtection="0"/>
    <xf numFmtId="0" fontId="126" fillId="8" borderId="0" applyNumberFormat="0" applyBorder="0" applyAlignment="0" applyProtection="0"/>
    <xf numFmtId="0" fontId="128" fillId="16" borderId="0" applyNumberFormat="0" applyBorder="0" applyAlignment="0" applyProtection="0"/>
    <xf numFmtId="0" fontId="128" fillId="16" borderId="0" applyNumberFormat="0" applyBorder="0" applyAlignment="0" applyProtection="0"/>
    <xf numFmtId="0" fontId="128" fillId="20" borderId="0" applyNumberFormat="0" applyBorder="0" applyAlignment="0" applyProtection="0"/>
    <xf numFmtId="0" fontId="36" fillId="71" borderId="0" applyNumberFormat="0" applyBorder="0" applyAlignment="0" applyProtection="0"/>
    <xf numFmtId="0" fontId="30" fillId="27" borderId="21" applyNumberFormat="0" applyAlignment="0" applyProtection="0"/>
    <xf numFmtId="0" fontId="132" fillId="0" borderId="0" applyNumberFormat="0" applyFill="0" applyBorder="0" applyAlignment="0" applyProtection="0"/>
    <xf numFmtId="0" fontId="144" fillId="0" borderId="0" applyNumberFormat="0" applyFill="0" applyBorder="0" applyAlignment="0" applyProtection="0"/>
    <xf numFmtId="0" fontId="116" fillId="16" borderId="0" applyNumberFormat="0" applyBorder="0" applyAlignment="0" applyProtection="0"/>
    <xf numFmtId="0" fontId="116" fillId="17" borderId="0" applyNumberFormat="0" applyBorder="0" applyAlignment="0" applyProtection="0"/>
    <xf numFmtId="0" fontId="128" fillId="22" borderId="0" applyNumberFormat="0" applyBorder="0" applyAlignment="0" applyProtection="0"/>
    <xf numFmtId="0" fontId="128" fillId="21" borderId="0" applyNumberFormat="0" applyBorder="0" applyAlignment="0" applyProtection="0"/>
    <xf numFmtId="0" fontId="133" fillId="0" borderId="18" applyNumberFormat="0" applyFill="0" applyAlignment="0" applyProtection="0"/>
    <xf numFmtId="0" fontId="116" fillId="17" borderId="0" applyNumberFormat="0" applyBorder="0" applyAlignment="0" applyProtection="0"/>
    <xf numFmtId="0" fontId="128" fillId="21" borderId="0" applyNumberFormat="0" applyBorder="0" applyAlignment="0" applyProtection="0"/>
    <xf numFmtId="0" fontId="128" fillId="20" borderId="0" applyNumberFormat="0" applyBorder="0" applyAlignment="0" applyProtection="0"/>
    <xf numFmtId="0" fontId="135" fillId="0" borderId="20" applyNumberFormat="0" applyFill="0" applyAlignment="0" applyProtection="0"/>
    <xf numFmtId="0" fontId="135" fillId="0" borderId="20" applyNumberFormat="0" applyFill="0" applyAlignment="0" applyProtection="0"/>
    <xf numFmtId="0" fontId="116" fillId="11" borderId="0" applyNumberFormat="0" applyBorder="0" applyAlignment="0" applyProtection="0"/>
    <xf numFmtId="0" fontId="116" fillId="16" borderId="0" applyNumberFormat="0" applyBorder="0" applyAlignment="0" applyProtection="0"/>
    <xf numFmtId="0" fontId="143" fillId="0" borderId="26" applyNumberFormat="0" applyFill="0" applyAlignment="0" applyProtection="0"/>
    <xf numFmtId="0" fontId="128" fillId="22" borderId="0" applyNumberFormat="0" applyBorder="0" applyAlignment="0" applyProtection="0"/>
    <xf numFmtId="0" fontId="141" fillId="25" borderId="17" applyNumberFormat="0" applyAlignment="0" applyProtection="0"/>
    <xf numFmtId="0" fontId="116" fillId="17" borderId="0" applyNumberFormat="0" applyBorder="0" applyAlignment="0" applyProtection="0"/>
    <xf numFmtId="0" fontId="128" fillId="21" borderId="0" applyNumberFormat="0" applyBorder="0" applyAlignment="0" applyProtection="0"/>
    <xf numFmtId="0" fontId="116" fillId="8" borderId="0" applyNumberFormat="0" applyBorder="0" applyAlignment="0" applyProtection="0"/>
    <xf numFmtId="0" fontId="128" fillId="20" borderId="0" applyNumberFormat="0" applyBorder="0" applyAlignment="0" applyProtection="0"/>
    <xf numFmtId="0" fontId="138" fillId="0" borderId="22" applyNumberFormat="0" applyFill="0" applyAlignment="0" applyProtection="0"/>
    <xf numFmtId="0" fontId="134" fillId="0" borderId="19" applyNumberFormat="0" applyFill="0" applyAlignment="0" applyProtection="0"/>
    <xf numFmtId="0" fontId="116" fillId="9" borderId="0" applyNumberFormat="0" applyBorder="0" applyAlignment="0" applyProtection="0"/>
    <xf numFmtId="0" fontId="116" fillId="11" borderId="0" applyNumberFormat="0" applyBorder="0" applyAlignment="0" applyProtection="0"/>
    <xf numFmtId="0" fontId="116" fillId="9" borderId="0" applyNumberFormat="0" applyBorder="0" applyAlignment="0" applyProtection="0"/>
    <xf numFmtId="0" fontId="128" fillId="23" borderId="0" applyNumberFormat="0" applyBorder="0" applyAlignment="0" applyProtection="0"/>
    <xf numFmtId="0" fontId="129" fillId="6" borderId="0" applyNumberFormat="0" applyBorder="0" applyAlignment="0" applyProtection="0"/>
    <xf numFmtId="0" fontId="128" fillId="21" borderId="0" applyNumberFormat="0" applyBorder="0" applyAlignment="0" applyProtection="0"/>
    <xf numFmtId="0" fontId="128" fillId="21" borderId="0" applyNumberFormat="0" applyBorder="0" applyAlignment="0" applyProtection="0"/>
    <xf numFmtId="0" fontId="116" fillId="6" borderId="0" applyNumberFormat="0" applyBorder="0" applyAlignment="0" applyProtection="0"/>
    <xf numFmtId="0" fontId="142" fillId="0" borderId="0" applyNumberFormat="0" applyFill="0" applyBorder="0" applyAlignment="0" applyProtection="0"/>
    <xf numFmtId="0" fontId="116" fillId="4" borderId="0" applyNumberFormat="0" applyBorder="0" applyAlignment="0" applyProtection="0"/>
    <xf numFmtId="0" fontId="142" fillId="0" borderId="0" applyNumberFormat="0" applyFill="0" applyBorder="0" applyAlignment="0" applyProtection="0"/>
    <xf numFmtId="0" fontId="128" fillId="17" borderId="0" applyNumberFormat="0" applyBorder="0" applyAlignment="0" applyProtection="0"/>
    <xf numFmtId="0" fontId="116" fillId="14" borderId="0" applyNumberFormat="0" applyBorder="0" applyAlignment="0" applyProtection="0"/>
    <xf numFmtId="0" fontId="30" fillId="27" borderId="21" applyNumberFormat="0" applyAlignment="0" applyProtection="0"/>
    <xf numFmtId="0" fontId="141" fillId="25" borderId="17" applyNumberFormat="0" applyAlignment="0" applyProtection="0"/>
    <xf numFmtId="0" fontId="131" fillId="37" borderId="24" applyNumberFormat="0" applyAlignment="0" applyProtection="0"/>
    <xf numFmtId="0" fontId="128" fillId="21" borderId="0" applyNumberFormat="0" applyBorder="0" applyAlignment="0" applyProtection="0"/>
    <xf numFmtId="0" fontId="130" fillId="25" borderId="25" applyNumberFormat="0" applyAlignment="0" applyProtection="0"/>
    <xf numFmtId="0" fontId="116" fillId="13" borderId="0" applyNumberFormat="0" applyBorder="0" applyAlignment="0" applyProtection="0"/>
    <xf numFmtId="0" fontId="128" fillId="22" borderId="0" applyNumberFormat="0" applyBorder="0" applyAlignment="0" applyProtection="0"/>
    <xf numFmtId="0" fontId="128" fillId="16" borderId="0" applyNumberFormat="0" applyBorder="0" applyAlignment="0" applyProtection="0"/>
    <xf numFmtId="0" fontId="139" fillId="26" borderId="0" applyNumberFormat="0" applyBorder="0" applyAlignment="0" applyProtection="0"/>
    <xf numFmtId="0" fontId="128" fillId="16" borderId="0" applyNumberFormat="0" applyBorder="0" applyAlignment="0" applyProtection="0"/>
    <xf numFmtId="0" fontId="128" fillId="31" borderId="0" applyNumberFormat="0" applyBorder="0" applyAlignment="0" applyProtection="0"/>
    <xf numFmtId="0" fontId="116" fillId="9" borderId="0" applyNumberFormat="0" applyBorder="0" applyAlignment="0" applyProtection="0"/>
    <xf numFmtId="0" fontId="141" fillId="25" borderId="17" applyNumberFormat="0" applyAlignment="0" applyProtection="0"/>
    <xf numFmtId="0" fontId="36" fillId="71" borderId="0" applyNumberFormat="0" applyBorder="0" applyAlignment="0" applyProtection="0"/>
    <xf numFmtId="0" fontId="128" fillId="33" borderId="0" applyNumberFormat="0" applyBorder="0" applyAlignment="0" applyProtection="0"/>
    <xf numFmtId="0" fontId="128" fillId="22" borderId="0" applyNumberFormat="0" applyBorder="0" applyAlignment="0" applyProtection="0"/>
    <xf numFmtId="0" fontId="129" fillId="6" borderId="0" applyNumberFormat="0" applyBorder="0" applyAlignment="0" applyProtection="0"/>
    <xf numFmtId="0" fontId="130" fillId="25" borderId="25" applyNumberFormat="0" applyAlignment="0" applyProtection="0"/>
    <xf numFmtId="0" fontId="23" fillId="61" borderId="21" applyNumberFormat="0" applyFont="0" applyAlignment="0" applyProtection="0"/>
    <xf numFmtId="0" fontId="128" fillId="31" borderId="0" applyNumberFormat="0" applyBorder="0" applyAlignment="0" applyProtection="0"/>
    <xf numFmtId="0" fontId="141" fillId="25" borderId="17" applyNumberFormat="0" applyAlignment="0" applyProtection="0"/>
    <xf numFmtId="0" fontId="128" fillId="21" borderId="0" applyNumberFormat="0" applyBorder="0" applyAlignment="0" applyProtection="0"/>
    <xf numFmtId="0" fontId="138" fillId="0" borderId="22" applyNumberFormat="0" applyFill="0" applyAlignment="0" applyProtection="0"/>
    <xf numFmtId="0" fontId="148" fillId="0" borderId="0">
      <alignment horizontal="right" vertical="top"/>
    </xf>
    <xf numFmtId="0" fontId="78" fillId="9" borderId="0" applyNumberFormat="0" applyBorder="0" applyAlignment="0" applyProtection="0"/>
    <xf numFmtId="0" fontId="129" fillId="6" borderId="0" applyNumberFormat="0" applyBorder="0" applyAlignment="0" applyProtection="0"/>
    <xf numFmtId="0" fontId="128" fillId="33" borderId="0" applyNumberFormat="0" applyBorder="0" applyAlignment="0" applyProtection="0"/>
    <xf numFmtId="0" fontId="116" fillId="14" borderId="0" applyNumberFormat="0" applyBorder="0" applyAlignment="0" applyProtection="0"/>
    <xf numFmtId="0" fontId="150" fillId="0" borderId="0">
      <alignment horizontal="left" vertical="top"/>
    </xf>
    <xf numFmtId="0" fontId="30" fillId="27" borderId="21" applyNumberFormat="0" applyAlignment="0" applyProtection="0"/>
    <xf numFmtId="0" fontId="133" fillId="0" borderId="18" applyNumberFormat="0" applyFill="0" applyAlignment="0" applyProtection="0"/>
    <xf numFmtId="0" fontId="128" fillId="29" borderId="0" applyNumberFormat="0" applyBorder="0" applyAlignment="0" applyProtection="0"/>
    <xf numFmtId="0" fontId="36" fillId="67" borderId="0" applyNumberFormat="0" applyBorder="0" applyAlignment="0" applyProtection="0"/>
    <xf numFmtId="0" fontId="148" fillId="0" borderId="0">
      <alignment horizontal="left" vertical="top"/>
    </xf>
    <xf numFmtId="0" fontId="116" fillId="6" borderId="0" applyNumberFormat="0" applyBorder="0" applyAlignment="0" applyProtection="0"/>
    <xf numFmtId="0" fontId="141" fillId="25" borderId="17" applyNumberFormat="0" applyAlignment="0" applyProtection="0"/>
    <xf numFmtId="0" fontId="116" fillId="9" borderId="0" applyNumberFormat="0" applyBorder="0" applyAlignment="0" applyProtection="0"/>
    <xf numFmtId="0" fontId="137" fillId="13" borderId="25" applyNumberFormat="0" applyAlignment="0" applyProtection="0"/>
    <xf numFmtId="0" fontId="116" fillId="15" borderId="0" applyNumberFormat="0" applyBorder="0" applyAlignment="0" applyProtection="0"/>
    <xf numFmtId="0" fontId="128" fillId="21" borderId="0" applyNumberFormat="0" applyBorder="0" applyAlignment="0" applyProtection="0"/>
    <xf numFmtId="0" fontId="116" fillId="16" borderId="0" applyNumberFormat="0" applyBorder="0" applyAlignment="0" applyProtection="0"/>
    <xf numFmtId="0" fontId="128" fillId="17" borderId="0" applyNumberFormat="0" applyBorder="0" applyAlignment="0" applyProtection="0"/>
    <xf numFmtId="0" fontId="128" fillId="20" borderId="0" applyNumberFormat="0" applyBorder="0" applyAlignment="0" applyProtection="0"/>
    <xf numFmtId="0" fontId="133" fillId="0" borderId="18" applyNumberFormat="0" applyFill="0" applyAlignment="0" applyProtection="0"/>
    <xf numFmtId="0" fontId="116" fillId="6" borderId="0" applyNumberFormat="0" applyBorder="0" applyAlignment="0" applyProtection="0"/>
    <xf numFmtId="0" fontId="128" fillId="29" borderId="0" applyNumberFormat="0" applyBorder="0" applyAlignment="0" applyProtection="0"/>
    <xf numFmtId="0" fontId="128" fillId="21" borderId="0" applyNumberFormat="0" applyBorder="0" applyAlignment="0" applyProtection="0"/>
    <xf numFmtId="0" fontId="133" fillId="0" borderId="18" applyNumberFormat="0" applyFill="0" applyAlignment="0" applyProtection="0"/>
    <xf numFmtId="0" fontId="128" fillId="20" borderId="0" applyNumberFormat="0" applyBorder="0" applyAlignment="0" applyProtection="0"/>
    <xf numFmtId="0" fontId="135" fillId="0" borderId="20" applyNumberFormat="0" applyFill="0" applyAlignment="0" applyProtection="0"/>
    <xf numFmtId="0" fontId="130" fillId="25" borderId="25" applyNumberFormat="0" applyAlignment="0" applyProtection="0"/>
    <xf numFmtId="0" fontId="130" fillId="25" borderId="25" applyNumberFormat="0" applyAlignment="0" applyProtection="0"/>
    <xf numFmtId="0" fontId="128" fillId="17" borderId="0" applyNumberFormat="0" applyBorder="0" applyAlignment="0" applyProtection="0"/>
    <xf numFmtId="0" fontId="147" fillId="0" borderId="0"/>
    <xf numFmtId="0" fontId="139" fillId="26" borderId="0" applyNumberFormat="0" applyBorder="0" applyAlignment="0" applyProtection="0"/>
    <xf numFmtId="0" fontId="116" fillId="15" borderId="0" applyNumberFormat="0" applyBorder="0" applyAlignment="0" applyProtection="0"/>
    <xf numFmtId="0" fontId="116" fillId="16" borderId="0" applyNumberFormat="0" applyBorder="0" applyAlignment="0" applyProtection="0"/>
    <xf numFmtId="0" fontId="116" fillId="17" borderId="0" applyNumberFormat="0" applyBorder="0" applyAlignment="0" applyProtection="0"/>
    <xf numFmtId="0" fontId="116" fillId="9" borderId="0" applyNumberFormat="0" applyBorder="0" applyAlignment="0" applyProtection="0"/>
    <xf numFmtId="0" fontId="142" fillId="0" borderId="0" applyNumberFormat="0" applyFill="0" applyBorder="0" applyAlignment="0" applyProtection="0"/>
    <xf numFmtId="0" fontId="141" fillId="25" borderId="17" applyNumberFormat="0" applyAlignment="0" applyProtection="0"/>
    <xf numFmtId="0" fontId="116" fillId="11" borderId="0" applyNumberFormat="0" applyBorder="0" applyAlignment="0" applyProtection="0"/>
    <xf numFmtId="0" fontId="128" fillId="31" borderId="0" applyNumberFormat="0" applyBorder="0" applyAlignment="0" applyProtection="0"/>
    <xf numFmtId="0" fontId="116" fillId="9" borderId="0" applyNumberFormat="0" applyBorder="0" applyAlignment="0" applyProtection="0"/>
    <xf numFmtId="0" fontId="138" fillId="0" borderId="22" applyNumberFormat="0" applyFill="0" applyAlignment="0" applyProtection="0"/>
    <xf numFmtId="0" fontId="142" fillId="0" borderId="0" applyNumberFormat="0" applyFill="0" applyBorder="0" applyAlignment="0" applyProtection="0"/>
    <xf numFmtId="0" fontId="116" fillId="13" borderId="0" applyNumberFormat="0" applyBorder="0" applyAlignment="0" applyProtection="0"/>
    <xf numFmtId="0" fontId="137" fillId="13" borderId="25" applyNumberFormat="0" applyAlignment="0" applyProtection="0"/>
    <xf numFmtId="0" fontId="116" fillId="15" borderId="0" applyNumberFormat="0" applyBorder="0" applyAlignment="0" applyProtection="0"/>
    <xf numFmtId="0" fontId="144" fillId="0" borderId="0" applyNumberFormat="0" applyFill="0" applyBorder="0" applyAlignment="0" applyProtection="0"/>
    <xf numFmtId="0" fontId="116" fillId="8" borderId="0" applyNumberFormat="0" applyBorder="0" applyAlignment="0" applyProtection="0"/>
    <xf numFmtId="0" fontId="116" fillId="77" borderId="0" applyNumberFormat="0" applyBorder="0" applyAlignment="0" applyProtection="0"/>
    <xf numFmtId="0" fontId="116" fillId="4" borderId="0" applyNumberFormat="0" applyBorder="0" applyAlignment="0" applyProtection="0"/>
    <xf numFmtId="0" fontId="135" fillId="0" borderId="20" applyNumberFormat="0" applyFill="0" applyAlignment="0" applyProtection="0"/>
    <xf numFmtId="0" fontId="128" fillId="23" borderId="0" applyNumberFormat="0" applyBorder="0" applyAlignment="0" applyProtection="0"/>
    <xf numFmtId="0" fontId="128" fillId="20" borderId="0" applyNumberFormat="0" applyBorder="0" applyAlignment="0" applyProtection="0"/>
    <xf numFmtId="0" fontId="141" fillId="25" borderId="17" applyNumberFormat="0" applyAlignment="0" applyProtection="0"/>
    <xf numFmtId="0" fontId="134" fillId="0" borderId="19" applyNumberFormat="0" applyFill="0" applyAlignment="0" applyProtection="0"/>
    <xf numFmtId="0" fontId="143" fillId="0" borderId="26" applyNumberFormat="0" applyFill="0" applyAlignment="0" applyProtection="0"/>
    <xf numFmtId="0" fontId="116" fillId="8" borderId="0" applyNumberFormat="0" applyBorder="0" applyAlignment="0" applyProtection="0"/>
    <xf numFmtId="0" fontId="141" fillId="25" borderId="17" applyNumberFormat="0" applyAlignment="0" applyProtection="0"/>
    <xf numFmtId="0" fontId="151" fillId="0" borderId="0">
      <alignment horizontal="left"/>
    </xf>
    <xf numFmtId="0" fontId="128" fillId="22" borderId="0" applyNumberFormat="0" applyBorder="0" applyAlignment="0" applyProtection="0"/>
    <xf numFmtId="0" fontId="54" fillId="44" borderId="0" applyNumberFormat="0" applyBorder="0" applyAlignment="0" applyProtection="0"/>
    <xf numFmtId="0" fontId="138" fillId="0" borderId="22" applyNumberFormat="0" applyFill="0" applyAlignment="0" applyProtection="0"/>
    <xf numFmtId="0" fontId="128" fillId="21" borderId="0" applyNumberFormat="0" applyBorder="0" applyAlignment="0" applyProtection="0"/>
    <xf numFmtId="0" fontId="116" fillId="16" borderId="0" applyNumberFormat="0" applyBorder="0" applyAlignment="0" applyProtection="0"/>
    <xf numFmtId="0" fontId="116" fillId="13" borderId="0" applyNumberFormat="0" applyBorder="0" applyAlignment="0" applyProtection="0"/>
    <xf numFmtId="0" fontId="128" fillId="17" borderId="0" applyNumberFormat="0" applyBorder="0" applyAlignment="0" applyProtection="0"/>
    <xf numFmtId="0" fontId="128" fillId="17" borderId="0" applyNumberFormat="0" applyBorder="0" applyAlignment="0" applyProtection="0"/>
    <xf numFmtId="0" fontId="128" fillId="35" borderId="0" applyNumberFormat="0" applyBorder="0" applyAlignment="0" applyProtection="0"/>
    <xf numFmtId="0" fontId="128" fillId="22" borderId="0" applyNumberFormat="0" applyBorder="0" applyAlignment="0" applyProtection="0"/>
    <xf numFmtId="0" fontId="36" fillId="74" borderId="0" applyNumberFormat="0" applyBorder="0" applyAlignment="0" applyProtection="0"/>
    <xf numFmtId="0" fontId="128" fillId="35" borderId="0" applyNumberFormat="0" applyBorder="0" applyAlignment="0" applyProtection="0"/>
    <xf numFmtId="0" fontId="116" fillId="9" borderId="0" applyNumberFormat="0" applyBorder="0" applyAlignment="0" applyProtection="0"/>
    <xf numFmtId="0" fontId="30" fillId="27" borderId="21" applyNumberFormat="0" applyAlignment="0" applyProtection="0"/>
    <xf numFmtId="0" fontId="131" fillId="37" borderId="24" applyNumberFormat="0" applyAlignment="0" applyProtection="0"/>
    <xf numFmtId="0" fontId="134" fillId="0" borderId="19" applyNumberFormat="0" applyFill="0" applyAlignment="0" applyProtection="0"/>
    <xf numFmtId="0" fontId="143" fillId="0" borderId="26" applyNumberFormat="0" applyFill="0" applyAlignment="0" applyProtection="0"/>
    <xf numFmtId="0" fontId="130" fillId="25" borderId="25" applyNumberFormat="0" applyAlignment="0" applyProtection="0"/>
    <xf numFmtId="0" fontId="116" fillId="13" borderId="0" applyNumberFormat="0" applyBorder="0" applyAlignment="0" applyProtection="0"/>
    <xf numFmtId="0" fontId="133" fillId="0" borderId="18" applyNumberFormat="0" applyFill="0" applyAlignment="0" applyProtection="0"/>
    <xf numFmtId="0" fontId="30" fillId="27" borderId="21" applyNumberFormat="0" applyAlignment="0" applyProtection="0"/>
    <xf numFmtId="0" fontId="128" fillId="22" borderId="0" applyNumberFormat="0" applyBorder="0" applyAlignment="0" applyProtection="0"/>
    <xf numFmtId="0" fontId="139" fillId="26" borderId="0" applyNumberFormat="0" applyBorder="0" applyAlignment="0" applyProtection="0"/>
    <xf numFmtId="169" fontId="44" fillId="0" borderId="0" applyFill="0" applyBorder="0" applyAlignment="0" applyProtection="0"/>
    <xf numFmtId="0" fontId="137" fillId="13" borderId="25" applyNumberFormat="0" applyAlignment="0" applyProtection="0"/>
    <xf numFmtId="0" fontId="128" fillId="23" borderId="0" applyNumberFormat="0" applyBorder="0" applyAlignment="0" applyProtection="0"/>
    <xf numFmtId="0" fontId="116" fillId="4" borderId="0" applyNumberFormat="0" applyBorder="0" applyAlignment="0" applyProtection="0"/>
    <xf numFmtId="0" fontId="142" fillId="0" borderId="0" applyNumberFormat="0" applyFill="0" applyBorder="0" applyAlignment="0" applyProtection="0"/>
    <xf numFmtId="0" fontId="153" fillId="0" borderId="0">
      <alignment horizontal="left" vertical="top"/>
    </xf>
    <xf numFmtId="0" fontId="116" fillId="13" borderId="0" applyNumberFormat="0" applyBorder="0" applyAlignment="0" applyProtection="0"/>
    <xf numFmtId="0" fontId="131" fillId="37" borderId="24" applyNumberFormat="0" applyAlignment="0" applyProtection="0"/>
    <xf numFmtId="0" fontId="143" fillId="0" borderId="26" applyNumberFormat="0" applyFill="0" applyAlignment="0" applyProtection="0"/>
    <xf numFmtId="0" fontId="141" fillId="25" borderId="17" applyNumberFormat="0" applyAlignment="0" applyProtection="0"/>
    <xf numFmtId="0" fontId="116" fillId="13" borderId="0" applyNumberFormat="0" applyBorder="0" applyAlignment="0" applyProtection="0"/>
    <xf numFmtId="0" fontId="128" fillId="29" borderId="0" applyNumberFormat="0" applyBorder="0" applyAlignment="0" applyProtection="0"/>
    <xf numFmtId="0" fontId="130" fillId="25" borderId="25" applyNumberFormat="0" applyAlignment="0" applyProtection="0"/>
    <xf numFmtId="0" fontId="141" fillId="25" borderId="17" applyNumberFormat="0" applyAlignment="0" applyProtection="0"/>
    <xf numFmtId="0" fontId="116" fillId="16" borderId="0" applyNumberFormat="0" applyBorder="0" applyAlignment="0" applyProtection="0"/>
    <xf numFmtId="0" fontId="126" fillId="8" borderId="0" applyNumberFormat="0" applyBorder="0" applyAlignment="0" applyProtection="0"/>
    <xf numFmtId="0" fontId="129" fillId="6" borderId="0" applyNumberFormat="0" applyBorder="0" applyAlignment="0" applyProtection="0"/>
    <xf numFmtId="0" fontId="116" fillId="15" borderId="0" applyNumberFormat="0" applyBorder="0" applyAlignment="0" applyProtection="0"/>
    <xf numFmtId="0" fontId="126" fillId="8" borderId="0" applyNumberFormat="0" applyBorder="0" applyAlignment="0" applyProtection="0"/>
    <xf numFmtId="0" fontId="139" fillId="26" borderId="0" applyNumberFormat="0" applyBorder="0" applyAlignment="0" applyProtection="0"/>
    <xf numFmtId="0" fontId="131" fillId="37" borderId="24" applyNumberFormat="0" applyAlignment="0" applyProtection="0"/>
    <xf numFmtId="0" fontId="116" fillId="4" borderId="0" applyNumberFormat="0" applyBorder="0" applyAlignment="0" applyProtection="0"/>
    <xf numFmtId="0" fontId="116" fillId="13" borderId="0" applyNumberFormat="0" applyBorder="0" applyAlignment="0" applyProtection="0"/>
    <xf numFmtId="0" fontId="116" fillId="17" borderId="0" applyNumberFormat="0" applyBorder="0" applyAlignment="0" applyProtection="0"/>
    <xf numFmtId="0" fontId="135" fillId="0" borderId="0" applyNumberFormat="0" applyFill="0" applyBorder="0" applyAlignment="0" applyProtection="0"/>
    <xf numFmtId="0" fontId="116" fillId="15" borderId="0" applyNumberFormat="0" applyBorder="0" applyAlignment="0" applyProtection="0"/>
    <xf numFmtId="0" fontId="128" fillId="35" borderId="0" applyNumberFormat="0" applyBorder="0" applyAlignment="0" applyProtection="0"/>
    <xf numFmtId="0" fontId="129" fillId="6" borderId="0" applyNumberFormat="0" applyBorder="0" applyAlignment="0" applyProtection="0"/>
    <xf numFmtId="0" fontId="128" fillId="31" borderId="0" applyNumberFormat="0" applyBorder="0" applyAlignment="0" applyProtection="0"/>
    <xf numFmtId="0" fontId="116" fillId="18" borderId="0" applyNumberFormat="0" applyBorder="0" applyAlignment="0" applyProtection="0"/>
    <xf numFmtId="0" fontId="116" fillId="11" borderId="0" applyNumberFormat="0" applyBorder="0" applyAlignment="0" applyProtection="0"/>
    <xf numFmtId="0" fontId="116" fillId="8" borderId="0" applyNumberFormat="0" applyBorder="0" applyAlignment="0" applyProtection="0"/>
    <xf numFmtId="0" fontId="137" fillId="13" borderId="25" applyNumberFormat="0" applyAlignment="0" applyProtection="0"/>
    <xf numFmtId="0" fontId="135" fillId="0" borderId="20" applyNumberFormat="0" applyFill="0" applyAlignment="0" applyProtection="0"/>
    <xf numFmtId="0" fontId="116" fillId="15" borderId="0" applyNumberFormat="0" applyBorder="0" applyAlignment="0" applyProtection="0"/>
    <xf numFmtId="0" fontId="141" fillId="25" borderId="17" applyNumberFormat="0" applyAlignment="0" applyProtection="0"/>
    <xf numFmtId="0" fontId="128" fillId="16" borderId="0" applyNumberFormat="0" applyBorder="0" applyAlignment="0" applyProtection="0"/>
    <xf numFmtId="4" fontId="127" fillId="0" borderId="0">
      <alignment vertical="top"/>
    </xf>
    <xf numFmtId="0" fontId="116" fillId="4" borderId="0" applyNumberFormat="0" applyBorder="0" applyAlignment="0" applyProtection="0"/>
    <xf numFmtId="0" fontId="116" fillId="16" borderId="0" applyNumberFormat="0" applyBorder="0" applyAlignment="0" applyProtection="0"/>
    <xf numFmtId="0" fontId="141" fillId="25" borderId="17" applyNumberFormat="0" applyAlignment="0" applyProtection="0"/>
    <xf numFmtId="0" fontId="129" fillId="6" borderId="0" applyNumberFormat="0" applyBorder="0" applyAlignment="0" applyProtection="0"/>
    <xf numFmtId="0" fontId="116" fillId="15" borderId="0" applyNumberFormat="0" applyBorder="0" applyAlignment="0" applyProtection="0"/>
    <xf numFmtId="0" fontId="134" fillId="0" borderId="19" applyNumberFormat="0" applyFill="0" applyAlignment="0" applyProtection="0"/>
    <xf numFmtId="0" fontId="130" fillId="25" borderId="25" applyNumberFormat="0" applyAlignment="0" applyProtection="0"/>
    <xf numFmtId="0" fontId="142" fillId="0" borderId="0" applyNumberFormat="0" applyFill="0" applyBorder="0" applyAlignment="0" applyProtection="0"/>
    <xf numFmtId="0" fontId="131" fillId="37" borderId="24" applyNumberFormat="0" applyAlignment="0" applyProtection="0"/>
    <xf numFmtId="0" fontId="116" fillId="17" borderId="0" applyNumberFormat="0" applyBorder="0" applyAlignment="0" applyProtection="0"/>
    <xf numFmtId="0" fontId="128" fillId="29" borderId="0" applyNumberFormat="0" applyBorder="0" applyAlignment="0" applyProtection="0"/>
    <xf numFmtId="0" fontId="128" fillId="17" borderId="0" applyNumberFormat="0" applyBorder="0" applyAlignment="0" applyProtection="0"/>
    <xf numFmtId="0" fontId="128" fillId="22" borderId="0" applyNumberFormat="0" applyBorder="0" applyAlignment="0" applyProtection="0"/>
    <xf numFmtId="0" fontId="128" fillId="17" borderId="0" applyNumberFormat="0" applyBorder="0" applyAlignment="0" applyProtection="0"/>
    <xf numFmtId="0" fontId="116" fillId="11" borderId="0" applyNumberFormat="0" applyBorder="0" applyAlignment="0" applyProtection="0"/>
    <xf numFmtId="0" fontId="128" fillId="16" borderId="0" applyNumberFormat="0" applyBorder="0" applyAlignment="0" applyProtection="0"/>
    <xf numFmtId="0" fontId="79" fillId="59" borderId="25" applyNumberFormat="0" applyAlignment="0" applyProtection="0"/>
    <xf numFmtId="0" fontId="116" fillId="9" borderId="0" applyNumberFormat="0" applyBorder="0" applyAlignment="0" applyProtection="0"/>
    <xf numFmtId="0" fontId="129" fillId="6" borderId="0" applyNumberFormat="0" applyBorder="0" applyAlignment="0" applyProtection="0"/>
    <xf numFmtId="0" fontId="128" fillId="33" borderId="0" applyNumberFormat="0" applyBorder="0" applyAlignment="0" applyProtection="0"/>
    <xf numFmtId="0" fontId="116" fillId="9" borderId="0" applyNumberFormat="0" applyBorder="0" applyAlignment="0" applyProtection="0"/>
    <xf numFmtId="0" fontId="116" fillId="13" borderId="0" applyNumberFormat="0" applyBorder="0" applyAlignment="0" applyProtection="0"/>
    <xf numFmtId="0" fontId="128" fillId="31" borderId="0" applyNumberFormat="0" applyBorder="0" applyAlignment="0" applyProtection="0"/>
    <xf numFmtId="0" fontId="128" fillId="20" borderId="0" applyNumberFormat="0" applyBorder="0" applyAlignment="0" applyProtection="0"/>
    <xf numFmtId="0" fontId="139" fillId="26" borderId="0" applyNumberFormat="0" applyBorder="0" applyAlignment="0" applyProtection="0"/>
    <xf numFmtId="0" fontId="128" fillId="21" borderId="0" applyNumberFormat="0" applyBorder="0" applyAlignment="0" applyProtection="0"/>
    <xf numFmtId="0" fontId="116" fillId="9" borderId="0" applyNumberFormat="0" applyBorder="0" applyAlignment="0" applyProtection="0"/>
    <xf numFmtId="0" fontId="143" fillId="0" borderId="26" applyNumberFormat="0" applyFill="0" applyAlignment="0" applyProtection="0"/>
    <xf numFmtId="0" fontId="128" fillId="21" borderId="0" applyNumberFormat="0" applyBorder="0" applyAlignment="0" applyProtection="0"/>
    <xf numFmtId="0" fontId="116" fillId="13" borderId="0" applyNumberFormat="0" applyBorder="0" applyAlignment="0" applyProtection="0"/>
    <xf numFmtId="0" fontId="126" fillId="8" borderId="0" applyNumberFormat="0" applyBorder="0" applyAlignment="0" applyProtection="0"/>
    <xf numFmtId="0" fontId="128" fillId="21" borderId="0" applyNumberFormat="0" applyBorder="0" applyAlignment="0" applyProtection="0"/>
    <xf numFmtId="0" fontId="116" fillId="8" borderId="0" applyNumberFormat="0" applyBorder="0" applyAlignment="0" applyProtection="0"/>
    <xf numFmtId="0" fontId="144" fillId="0" borderId="0" applyNumberFormat="0" applyFill="0" applyBorder="0" applyAlignment="0" applyProtection="0"/>
    <xf numFmtId="0" fontId="126" fillId="8" borderId="0" applyNumberFormat="0" applyBorder="0" applyAlignment="0" applyProtection="0"/>
    <xf numFmtId="0" fontId="128" fillId="33" borderId="0" applyNumberFormat="0" applyBorder="0" applyAlignment="0" applyProtection="0"/>
    <xf numFmtId="0" fontId="116" fillId="77" borderId="0" applyNumberFormat="0" applyBorder="0" applyAlignment="0" applyProtection="0"/>
    <xf numFmtId="0" fontId="128" fillId="35" borderId="0" applyNumberFormat="0" applyBorder="0" applyAlignment="0" applyProtection="0"/>
    <xf numFmtId="0" fontId="116" fillId="6" borderId="0" applyNumberFormat="0" applyBorder="0" applyAlignment="0" applyProtection="0"/>
    <xf numFmtId="0" fontId="128" fillId="21" borderId="0" applyNumberFormat="0" applyBorder="0" applyAlignment="0" applyProtection="0"/>
    <xf numFmtId="0" fontId="116" fillId="9" borderId="0" applyNumberFormat="0" applyBorder="0" applyAlignment="0" applyProtection="0"/>
    <xf numFmtId="0" fontId="129" fillId="6" borderId="0" applyNumberFormat="0" applyBorder="0" applyAlignment="0" applyProtection="0"/>
    <xf numFmtId="0" fontId="132" fillId="0" borderId="0" applyNumberFormat="0" applyFill="0" applyBorder="0" applyAlignment="0" applyProtection="0"/>
    <xf numFmtId="0" fontId="133" fillId="0" borderId="18" applyNumberFormat="0" applyFill="0" applyAlignment="0" applyProtection="0"/>
    <xf numFmtId="0" fontId="128" fillId="35" borderId="0" applyNumberFormat="0" applyBorder="0" applyAlignment="0" applyProtection="0"/>
    <xf numFmtId="0" fontId="128" fillId="20" borderId="0" applyNumberFormat="0" applyBorder="0" applyAlignment="0" applyProtection="0"/>
    <xf numFmtId="0" fontId="116" fillId="6" borderId="0" applyNumberFormat="0" applyBorder="0" applyAlignment="0" applyProtection="0"/>
    <xf numFmtId="0" fontId="128" fillId="16" borderId="0" applyNumberFormat="0" applyBorder="0" applyAlignment="0" applyProtection="0"/>
    <xf numFmtId="0" fontId="44" fillId="27" borderId="21" applyNumberFormat="0" applyAlignment="0" applyProtection="0"/>
    <xf numFmtId="0" fontId="30" fillId="27" borderId="21" applyNumberFormat="0" applyAlignment="0" applyProtection="0"/>
    <xf numFmtId="0" fontId="128" fillId="16" borderId="0" applyNumberFormat="0" applyBorder="0" applyAlignment="0" applyProtection="0"/>
    <xf numFmtId="0" fontId="116" fillId="17" borderId="0" applyNumberFormat="0" applyBorder="0" applyAlignment="0" applyProtection="0"/>
    <xf numFmtId="0" fontId="116" fillId="9" borderId="0" applyNumberFormat="0" applyBorder="0" applyAlignment="0" applyProtection="0"/>
    <xf numFmtId="0" fontId="131" fillId="37" borderId="24" applyNumberFormat="0" applyAlignment="0" applyProtection="0"/>
    <xf numFmtId="0" fontId="143" fillId="0" borderId="26" applyNumberFormat="0" applyFill="0" applyAlignment="0" applyProtection="0"/>
    <xf numFmtId="0" fontId="128" fillId="29" borderId="0" applyNumberFormat="0" applyBorder="0" applyAlignment="0" applyProtection="0"/>
    <xf numFmtId="0" fontId="128" fillId="29" borderId="0" applyNumberFormat="0" applyBorder="0" applyAlignment="0" applyProtection="0"/>
    <xf numFmtId="0" fontId="129" fillId="6" borderId="0" applyNumberFormat="0" applyBorder="0" applyAlignment="0" applyProtection="0"/>
    <xf numFmtId="0" fontId="116" fillId="18" borderId="0" applyNumberFormat="0" applyBorder="0" applyAlignment="0" applyProtection="0"/>
    <xf numFmtId="0" fontId="128" fillId="22" borderId="0" applyNumberFormat="0" applyBorder="0" applyAlignment="0" applyProtection="0"/>
    <xf numFmtId="0" fontId="36" fillId="68" borderId="0" applyNumberFormat="0" applyBorder="0" applyAlignment="0" applyProtection="0"/>
    <xf numFmtId="0" fontId="116" fillId="16" borderId="0" applyNumberFormat="0" applyBorder="0" applyAlignment="0" applyProtection="0"/>
    <xf numFmtId="0" fontId="128" fillId="22" borderId="0" applyNumberFormat="0" applyBorder="0" applyAlignment="0" applyProtection="0"/>
    <xf numFmtId="0" fontId="128" fillId="35" borderId="0" applyNumberFormat="0" applyBorder="0" applyAlignment="0" applyProtection="0"/>
    <xf numFmtId="0" fontId="128" fillId="16" borderId="0" applyNumberFormat="0" applyBorder="0" applyAlignment="0" applyProtection="0"/>
    <xf numFmtId="0" fontId="128" fillId="16" borderId="0" applyNumberFormat="0" applyBorder="0" applyAlignment="0" applyProtection="0"/>
    <xf numFmtId="0" fontId="130" fillId="25" borderId="25" applyNumberFormat="0" applyAlignment="0" applyProtection="0"/>
    <xf numFmtId="0" fontId="142" fillId="0" borderId="0" applyNumberFormat="0" applyFill="0" applyBorder="0" applyAlignment="0" applyProtection="0"/>
    <xf numFmtId="0" fontId="128" fillId="35" borderId="0" applyNumberFormat="0" applyBorder="0" applyAlignment="0" applyProtection="0"/>
    <xf numFmtId="0" fontId="128" fillId="17" borderId="0" applyNumberFormat="0" applyBorder="0" applyAlignment="0" applyProtection="0"/>
    <xf numFmtId="0" fontId="137" fillId="13" borderId="25" applyNumberFormat="0" applyAlignment="0" applyProtection="0"/>
    <xf numFmtId="0" fontId="128" fillId="21" borderId="0" applyNumberFormat="0" applyBorder="0" applyAlignment="0" applyProtection="0"/>
    <xf numFmtId="0" fontId="131" fillId="37" borderId="24" applyNumberFormat="0" applyAlignment="0" applyProtection="0"/>
    <xf numFmtId="0" fontId="128" fillId="20" borderId="0" applyNumberFormat="0" applyBorder="0" applyAlignment="0" applyProtection="0"/>
    <xf numFmtId="0" fontId="116" fillId="77" borderId="0" applyNumberFormat="0" applyBorder="0" applyAlignment="0" applyProtection="0"/>
    <xf numFmtId="0" fontId="141" fillId="25" borderId="17" applyNumberFormat="0" applyAlignment="0" applyProtection="0"/>
    <xf numFmtId="0" fontId="135" fillId="0" borderId="20" applyNumberFormat="0" applyFill="0" applyAlignment="0" applyProtection="0"/>
    <xf numFmtId="0" fontId="151" fillId="0" borderId="0">
      <alignment horizontal="left" vertical="center"/>
    </xf>
    <xf numFmtId="0" fontId="116" fillId="9" borderId="0" applyNumberFormat="0" applyBorder="0" applyAlignment="0" applyProtection="0"/>
    <xf numFmtId="0" fontId="116" fillId="17" borderId="0" applyNumberFormat="0" applyBorder="0" applyAlignment="0" applyProtection="0"/>
    <xf numFmtId="0" fontId="116" fillId="18" borderId="0" applyNumberFormat="0" applyBorder="0" applyAlignment="0" applyProtection="0"/>
    <xf numFmtId="0" fontId="130" fillId="25" borderId="25" applyNumberFormat="0" applyAlignment="0" applyProtection="0"/>
    <xf numFmtId="0" fontId="138" fillId="0" borderId="22" applyNumberFormat="0" applyFill="0" applyAlignment="0" applyProtection="0"/>
    <xf numFmtId="0" fontId="141" fillId="25" borderId="17" applyNumberFormat="0" applyAlignment="0" applyProtection="0"/>
    <xf numFmtId="0" fontId="128" fillId="23" borderId="0" applyNumberFormat="0" applyBorder="0" applyAlignment="0" applyProtection="0"/>
    <xf numFmtId="0" fontId="135" fillId="0" borderId="0" applyNumberFormat="0" applyFill="0" applyBorder="0" applyAlignment="0" applyProtection="0"/>
    <xf numFmtId="0" fontId="126" fillId="8" borderId="0" applyNumberFormat="0" applyBorder="0" applyAlignment="0" applyProtection="0"/>
    <xf numFmtId="0" fontId="116" fillId="9" borderId="0" applyNumberFormat="0" applyBorder="0" applyAlignment="0" applyProtection="0"/>
    <xf numFmtId="0" fontId="128" fillId="23" borderId="0" applyNumberFormat="0" applyBorder="0" applyAlignment="0" applyProtection="0"/>
    <xf numFmtId="0" fontId="116" fillId="15" borderId="0" applyNumberFormat="0" applyBorder="0" applyAlignment="0" applyProtection="0"/>
    <xf numFmtId="0" fontId="93" fillId="0" borderId="0" applyNumberFormat="0" applyFill="0" applyBorder="0" applyAlignment="0" applyProtection="0"/>
    <xf numFmtId="0" fontId="129" fillId="6" borderId="0" applyNumberFormat="0" applyBorder="0" applyAlignment="0" applyProtection="0"/>
    <xf numFmtId="0" fontId="116" fillId="18" borderId="0" applyNumberFormat="0" applyBorder="0" applyAlignment="0" applyProtection="0"/>
    <xf numFmtId="0" fontId="128" fillId="22" borderId="0" applyNumberFormat="0" applyBorder="0" applyAlignment="0" applyProtection="0"/>
    <xf numFmtId="0" fontId="143" fillId="0" borderId="26" applyNumberFormat="0" applyFill="0" applyAlignment="0" applyProtection="0"/>
    <xf numFmtId="0" fontId="116" fillId="4" borderId="0" applyNumberFormat="0" applyBorder="0" applyAlignment="0" applyProtection="0"/>
    <xf numFmtId="0" fontId="149" fillId="0" borderId="0">
      <alignment horizontal="left" vertical="top"/>
    </xf>
    <xf numFmtId="0" fontId="126" fillId="8" borderId="0" applyNumberFormat="0" applyBorder="0" applyAlignment="0" applyProtection="0"/>
    <xf numFmtId="0" fontId="153" fillId="0" borderId="0">
      <alignment horizontal="right" vertical="top"/>
    </xf>
    <xf numFmtId="0" fontId="128" fillId="31" borderId="0" applyNumberFormat="0" applyBorder="0" applyAlignment="0" applyProtection="0"/>
    <xf numFmtId="0" fontId="128" fillId="21" borderId="0" applyNumberFormat="0" applyBorder="0" applyAlignment="0" applyProtection="0"/>
    <xf numFmtId="0" fontId="128" fillId="20" borderId="0" applyNumberFormat="0" applyBorder="0" applyAlignment="0" applyProtection="0"/>
    <xf numFmtId="0" fontId="116" fillId="15" borderId="0" applyNumberFormat="0" applyBorder="0" applyAlignment="0" applyProtection="0"/>
    <xf numFmtId="0" fontId="138" fillId="0" borderId="22" applyNumberFormat="0" applyFill="0" applyAlignment="0" applyProtection="0"/>
    <xf numFmtId="0" fontId="142" fillId="0" borderId="0" applyNumberFormat="0" applyFill="0" applyBorder="0" applyAlignment="0" applyProtection="0"/>
    <xf numFmtId="0" fontId="116" fillId="15" borderId="0" applyNumberFormat="0" applyBorder="0" applyAlignment="0" applyProtection="0"/>
    <xf numFmtId="0" fontId="137" fillId="13" borderId="25" applyNumberFormat="0" applyAlignment="0" applyProtection="0"/>
    <xf numFmtId="0" fontId="116" fillId="9" borderId="0" applyNumberFormat="0" applyBorder="0" applyAlignment="0" applyProtection="0"/>
    <xf numFmtId="0" fontId="141" fillId="25" borderId="17" applyNumberFormat="0" applyAlignment="0" applyProtection="0"/>
    <xf numFmtId="0" fontId="116" fillId="8" borderId="0" applyNumberFormat="0" applyBorder="0" applyAlignment="0" applyProtection="0"/>
    <xf numFmtId="0" fontId="128" fillId="16" borderId="0" applyNumberFormat="0" applyBorder="0" applyAlignment="0" applyProtection="0"/>
    <xf numFmtId="0" fontId="116" fillId="6" borderId="0" applyNumberFormat="0" applyBorder="0" applyAlignment="0" applyProtection="0"/>
    <xf numFmtId="0" fontId="2" fillId="0" borderId="0"/>
    <xf numFmtId="0" fontId="30" fillId="27" borderId="21" applyNumberFormat="0" applyAlignment="0" applyProtection="0"/>
    <xf numFmtId="0" fontId="144" fillId="0" borderId="0" applyNumberFormat="0" applyFill="0" applyBorder="0" applyAlignment="0" applyProtection="0"/>
    <xf numFmtId="0" fontId="116" fillId="15" borderId="0" applyNumberFormat="0" applyBorder="0" applyAlignment="0" applyProtection="0"/>
    <xf numFmtId="0" fontId="128" fillId="35" borderId="0" applyNumberFormat="0" applyBorder="0" applyAlignment="0" applyProtection="0"/>
    <xf numFmtId="0" fontId="128" fillId="22" borderId="0" applyNumberFormat="0" applyBorder="0" applyAlignment="0" applyProtection="0"/>
    <xf numFmtId="0" fontId="137" fillId="13" borderId="25" applyNumberFormat="0" applyAlignment="0" applyProtection="0"/>
    <xf numFmtId="0" fontId="116" fillId="9" borderId="0" applyNumberFormat="0" applyBorder="0" applyAlignment="0" applyProtection="0"/>
    <xf numFmtId="0" fontId="116" fillId="4" borderId="0" applyNumberFormat="0" applyBorder="0" applyAlignment="0" applyProtection="0"/>
    <xf numFmtId="0" fontId="128" fillId="21" borderId="0" applyNumberFormat="0" applyBorder="0" applyAlignment="0" applyProtection="0"/>
    <xf numFmtId="0" fontId="138" fillId="0" borderId="22" applyNumberFormat="0" applyFill="0" applyAlignment="0" applyProtection="0"/>
    <xf numFmtId="0" fontId="141" fillId="25" borderId="17" applyNumberFormat="0" applyAlignment="0" applyProtection="0"/>
    <xf numFmtId="0" fontId="116" fillId="0" borderId="0"/>
    <xf numFmtId="0" fontId="2" fillId="0" borderId="0"/>
    <xf numFmtId="0" fontId="141" fillId="25" borderId="17" applyNumberFormat="0" applyAlignment="0" applyProtection="0"/>
    <xf numFmtId="0" fontId="133" fillId="0" borderId="18" applyNumberFormat="0" applyFill="0" applyAlignment="0" applyProtection="0"/>
    <xf numFmtId="0" fontId="130" fillId="25" borderId="25" applyNumberFormat="0" applyAlignment="0" applyProtection="0"/>
    <xf numFmtId="0" fontId="151" fillId="0" borderId="0">
      <alignment horizontal="right" vertical="center"/>
    </xf>
    <xf numFmtId="0" fontId="135" fillId="0" borderId="0" applyNumberFormat="0" applyFill="0" applyBorder="0" applyAlignment="0" applyProtection="0"/>
    <xf numFmtId="0" fontId="141" fillId="25" borderId="17" applyNumberFormat="0" applyAlignment="0" applyProtection="0"/>
    <xf numFmtId="0" fontId="128" fillId="35" borderId="0" applyNumberFormat="0" applyBorder="0" applyAlignment="0" applyProtection="0"/>
    <xf numFmtId="0" fontId="126" fillId="8" borderId="0" applyNumberFormat="0" applyBorder="0" applyAlignment="0" applyProtection="0"/>
    <xf numFmtId="0" fontId="135" fillId="0" borderId="20" applyNumberFormat="0" applyFill="0" applyAlignment="0" applyProtection="0"/>
    <xf numFmtId="0" fontId="133" fillId="0" borderId="18" applyNumberFormat="0" applyFill="0" applyAlignment="0" applyProtection="0"/>
    <xf numFmtId="0" fontId="139" fillId="26" borderId="0" applyNumberFormat="0" applyBorder="0" applyAlignment="0" applyProtection="0"/>
    <xf numFmtId="0" fontId="128" fillId="20" borderId="0" applyNumberFormat="0" applyBorder="0" applyAlignment="0" applyProtection="0"/>
    <xf numFmtId="0" fontId="128" fillId="35" borderId="0" applyNumberFormat="0" applyBorder="0" applyAlignment="0" applyProtection="0"/>
    <xf numFmtId="0" fontId="116" fillId="8" borderId="0" applyNumberFormat="0" applyBorder="0" applyAlignment="0" applyProtection="0"/>
    <xf numFmtId="0" fontId="128" fillId="33" borderId="0" applyNumberFormat="0" applyBorder="0" applyAlignment="0" applyProtection="0"/>
    <xf numFmtId="0" fontId="116" fillId="15" borderId="0" applyNumberFormat="0" applyBorder="0" applyAlignment="0" applyProtection="0"/>
    <xf numFmtId="0" fontId="116" fillId="8" borderId="0" applyNumberFormat="0" applyBorder="0" applyAlignment="0" applyProtection="0"/>
    <xf numFmtId="0" fontId="128" fillId="31" borderId="0" applyNumberFormat="0" applyBorder="0" applyAlignment="0" applyProtection="0"/>
    <xf numFmtId="0" fontId="116" fillId="15" borderId="0" applyNumberFormat="0" applyBorder="0" applyAlignment="0" applyProtection="0"/>
    <xf numFmtId="0" fontId="128" fillId="22" borderId="0" applyNumberFormat="0" applyBorder="0" applyAlignment="0" applyProtection="0"/>
    <xf numFmtId="0" fontId="116" fillId="9" borderId="0" applyNumberFormat="0" applyBorder="0" applyAlignment="0" applyProtection="0"/>
    <xf numFmtId="0" fontId="144" fillId="0" borderId="0" applyNumberFormat="0" applyFill="0" applyBorder="0" applyAlignment="0" applyProtection="0"/>
    <xf numFmtId="0" fontId="116" fillId="15" borderId="0" applyNumberFormat="0" applyBorder="0" applyAlignment="0" applyProtection="0"/>
    <xf numFmtId="0" fontId="116" fillId="11" borderId="0" applyNumberFormat="0" applyBorder="0" applyAlignment="0" applyProtection="0"/>
    <xf numFmtId="0" fontId="116" fillId="17" borderId="0" applyNumberFormat="0" applyBorder="0" applyAlignment="0" applyProtection="0"/>
    <xf numFmtId="175" fontId="23" fillId="0" borderId="0" applyFont="0" applyFill="0" applyBorder="0" applyAlignment="0" applyProtection="0"/>
    <xf numFmtId="0" fontId="116" fillId="15" borderId="0" applyNumberFormat="0" applyBorder="0" applyAlignment="0" applyProtection="0"/>
    <xf numFmtId="0" fontId="128" fillId="22" borderId="0" applyNumberFormat="0" applyBorder="0" applyAlignment="0" applyProtection="0"/>
    <xf numFmtId="0" fontId="128" fillId="22" borderId="0" applyNumberFormat="0" applyBorder="0" applyAlignment="0" applyProtection="0"/>
    <xf numFmtId="0" fontId="142" fillId="0" borderId="0" applyNumberFormat="0" applyFill="0" applyBorder="0" applyAlignment="0" applyProtection="0"/>
    <xf numFmtId="0" fontId="144" fillId="0" borderId="0" applyNumberFormat="0" applyFill="0" applyBorder="0" applyAlignment="0" applyProtection="0"/>
    <xf numFmtId="0" fontId="116" fillId="15" borderId="0" applyNumberFormat="0" applyBorder="0" applyAlignment="0" applyProtection="0"/>
    <xf numFmtId="0" fontId="126" fillId="8" borderId="0" applyNumberFormat="0" applyBorder="0" applyAlignment="0" applyProtection="0"/>
    <xf numFmtId="0" fontId="128" fillId="20" borderId="0" applyNumberFormat="0" applyBorder="0" applyAlignment="0" applyProtection="0"/>
    <xf numFmtId="0" fontId="128" fillId="35" borderId="0" applyNumberFormat="0" applyBorder="0" applyAlignment="0" applyProtection="0"/>
    <xf numFmtId="0" fontId="128" fillId="21" borderId="0" applyNumberFormat="0" applyBorder="0" applyAlignment="0" applyProtection="0"/>
    <xf numFmtId="0" fontId="116" fillId="18" borderId="0" applyNumberFormat="0" applyBorder="0" applyAlignment="0" applyProtection="0"/>
    <xf numFmtId="0" fontId="116" fillId="4" borderId="0" applyNumberFormat="0" applyBorder="0" applyAlignment="0" applyProtection="0"/>
    <xf numFmtId="0" fontId="135" fillId="0" borderId="0" applyNumberFormat="0" applyFill="0" applyBorder="0" applyAlignment="0" applyProtection="0"/>
    <xf numFmtId="0" fontId="116" fillId="15" borderId="0" applyNumberFormat="0" applyBorder="0" applyAlignment="0" applyProtection="0"/>
    <xf numFmtId="0" fontId="54" fillId="75" borderId="0" applyNumberFormat="0" applyBorder="0" applyAlignment="0" applyProtection="0"/>
    <xf numFmtId="0" fontId="128" fillId="17" borderId="0" applyNumberFormat="0" applyBorder="0" applyAlignment="0" applyProtection="0"/>
    <xf numFmtId="0" fontId="133" fillId="0" borderId="18" applyNumberFormat="0" applyFill="0" applyAlignment="0" applyProtection="0"/>
    <xf numFmtId="0" fontId="128" fillId="22" borderId="0" applyNumberFormat="0" applyBorder="0" applyAlignment="0" applyProtection="0"/>
    <xf numFmtId="0" fontId="116" fillId="8" borderId="0" applyNumberFormat="0" applyBorder="0" applyAlignment="0" applyProtection="0"/>
    <xf numFmtId="0" fontId="116" fillId="6" borderId="0" applyNumberFormat="0" applyBorder="0" applyAlignment="0" applyProtection="0"/>
    <xf numFmtId="0" fontId="129" fillId="6" borderId="0" applyNumberFormat="0" applyBorder="0" applyAlignment="0" applyProtection="0"/>
    <xf numFmtId="0" fontId="128" fillId="21" borderId="0" applyNumberFormat="0" applyBorder="0" applyAlignment="0" applyProtection="0"/>
    <xf numFmtId="0" fontId="137" fillId="13" borderId="25" applyNumberFormat="0" applyAlignment="0" applyProtection="0"/>
    <xf numFmtId="0" fontId="30" fillId="27" borderId="21" applyNumberFormat="0" applyAlignment="0" applyProtection="0"/>
    <xf numFmtId="0" fontId="128" fillId="33" borderId="0" applyNumberFormat="0" applyBorder="0" applyAlignment="0" applyProtection="0"/>
    <xf numFmtId="0" fontId="128" fillId="21" borderId="0" applyNumberFormat="0" applyBorder="0" applyAlignment="0" applyProtection="0"/>
    <xf numFmtId="0" fontId="116" fillId="14" borderId="0" applyNumberFormat="0" applyBorder="0" applyAlignment="0" applyProtection="0"/>
    <xf numFmtId="0" fontId="128" fillId="21" borderId="0" applyNumberFormat="0" applyBorder="0" applyAlignment="0" applyProtection="0"/>
    <xf numFmtId="0" fontId="116" fillId="9" borderId="0" applyNumberFormat="0" applyBorder="0" applyAlignment="0" applyProtection="0"/>
    <xf numFmtId="0" fontId="128" fillId="16" borderId="0" applyNumberFormat="0" applyBorder="0" applyAlignment="0" applyProtection="0"/>
    <xf numFmtId="0" fontId="7" fillId="0" borderId="0"/>
    <xf numFmtId="0" fontId="130" fillId="25" borderId="25" applyNumberFormat="0" applyAlignment="0" applyProtection="0"/>
    <xf numFmtId="169" fontId="44" fillId="0" borderId="0" applyFill="0" applyBorder="0" applyAlignment="0" applyProtection="0"/>
    <xf numFmtId="0" fontId="144" fillId="0" borderId="0" applyNumberFormat="0" applyFill="0" applyBorder="0" applyAlignment="0" applyProtection="0"/>
    <xf numFmtId="0" fontId="116" fillId="13" borderId="0" applyNumberFormat="0" applyBorder="0" applyAlignment="0" applyProtection="0"/>
    <xf numFmtId="0" fontId="116" fillId="9" borderId="0" applyNumberFormat="0" applyBorder="0" applyAlignment="0" applyProtection="0"/>
    <xf numFmtId="0" fontId="143" fillId="0" borderId="26" applyNumberFormat="0" applyFill="0" applyAlignment="0" applyProtection="0"/>
    <xf numFmtId="0" fontId="128" fillId="21" borderId="0" applyNumberFormat="0" applyBorder="0" applyAlignment="0" applyProtection="0"/>
    <xf numFmtId="0" fontId="138" fillId="0" borderId="22" applyNumberFormat="0" applyFill="0" applyAlignment="0" applyProtection="0"/>
    <xf numFmtId="0" fontId="135" fillId="0" borderId="0" applyNumberFormat="0" applyFill="0" applyBorder="0" applyAlignment="0" applyProtection="0"/>
    <xf numFmtId="0" fontId="92" fillId="0" borderId="31" applyNumberFormat="0" applyFill="0" applyAlignment="0" applyProtection="0"/>
    <xf numFmtId="0" fontId="128" fillId="22" borderId="0" applyNumberFormat="0" applyBorder="0" applyAlignment="0" applyProtection="0"/>
    <xf numFmtId="0" fontId="128" fillId="33" borderId="0" applyNumberFormat="0" applyBorder="0" applyAlignment="0" applyProtection="0"/>
    <xf numFmtId="0" fontId="128" fillId="23" borderId="0" applyNumberFormat="0" applyBorder="0" applyAlignment="0" applyProtection="0"/>
    <xf numFmtId="0" fontId="116" fillId="6" borderId="0" applyNumberFormat="0" applyBorder="0" applyAlignment="0" applyProtection="0"/>
    <xf numFmtId="0" fontId="128" fillId="20" borderId="0" applyNumberFormat="0" applyBorder="0" applyAlignment="0" applyProtection="0"/>
    <xf numFmtId="0" fontId="128" fillId="35" borderId="0" applyNumberFormat="0" applyBorder="0" applyAlignment="0" applyProtection="0"/>
    <xf numFmtId="0" fontId="126" fillId="8" borderId="0" applyNumberFormat="0" applyBorder="0" applyAlignment="0" applyProtection="0"/>
    <xf numFmtId="0" fontId="128" fillId="22" borderId="0" applyNumberFormat="0" applyBorder="0" applyAlignment="0" applyProtection="0"/>
    <xf numFmtId="0" fontId="128" fillId="22" borderId="0" applyNumberFormat="0" applyBorder="0" applyAlignment="0" applyProtection="0"/>
    <xf numFmtId="0" fontId="133" fillId="0" borderId="18" applyNumberFormat="0" applyFill="0" applyAlignment="0" applyProtection="0"/>
    <xf numFmtId="0" fontId="130" fillId="25" borderId="25" applyNumberFormat="0" applyAlignment="0" applyProtection="0"/>
    <xf numFmtId="0" fontId="133" fillId="0" borderId="18" applyNumberFormat="0" applyFill="0" applyAlignment="0" applyProtection="0"/>
    <xf numFmtId="0" fontId="128" fillId="21" borderId="0" applyNumberFormat="0" applyBorder="0" applyAlignment="0" applyProtection="0"/>
    <xf numFmtId="0" fontId="142" fillId="0" borderId="0" applyNumberFormat="0" applyFill="0" applyBorder="0" applyAlignment="0" applyProtection="0"/>
    <xf numFmtId="0" fontId="135" fillId="0" borderId="20" applyNumberFormat="0" applyFill="0" applyAlignment="0" applyProtection="0"/>
    <xf numFmtId="0" fontId="135" fillId="0" borderId="20" applyNumberFormat="0" applyFill="0" applyAlignment="0" applyProtection="0"/>
    <xf numFmtId="0" fontId="128" fillId="22" borderId="0" applyNumberFormat="0" applyBorder="0" applyAlignment="0" applyProtection="0"/>
    <xf numFmtId="0" fontId="142" fillId="0" borderId="0" applyNumberFormat="0" applyFill="0" applyBorder="0" applyAlignment="0" applyProtection="0"/>
    <xf numFmtId="0" fontId="155" fillId="0" borderId="0">
      <alignment horizontal="left" vertical="top"/>
    </xf>
    <xf numFmtId="0" fontId="116" fillId="77" borderId="0" applyNumberFormat="0" applyBorder="0" applyAlignment="0" applyProtection="0"/>
    <xf numFmtId="0" fontId="139" fillId="26" borderId="0" applyNumberFormat="0" applyBorder="0" applyAlignment="0" applyProtection="0"/>
    <xf numFmtId="0" fontId="116" fillId="6" borderId="0" applyNumberFormat="0" applyBorder="0" applyAlignment="0" applyProtection="0"/>
    <xf numFmtId="0" fontId="126" fillId="66" borderId="0" applyNumberFormat="0" applyBorder="0" applyAlignment="0" applyProtection="0"/>
    <xf numFmtId="0" fontId="116" fillId="15" borderId="0" applyNumberFormat="0" applyBorder="0" applyAlignment="0" applyProtection="0"/>
    <xf numFmtId="0" fontId="139" fillId="26" borderId="0" applyNumberFormat="0" applyBorder="0" applyAlignment="0" applyProtection="0"/>
    <xf numFmtId="0" fontId="116" fillId="11" borderId="0" applyNumberFormat="0" applyBorder="0" applyAlignment="0" applyProtection="0"/>
    <xf numFmtId="0" fontId="116" fillId="9" borderId="0" applyNumberFormat="0" applyBorder="0" applyAlignment="0" applyProtection="0"/>
    <xf numFmtId="0" fontId="128" fillId="29" borderId="0" applyNumberFormat="0" applyBorder="0" applyAlignment="0" applyProtection="0"/>
    <xf numFmtId="0" fontId="131" fillId="37" borderId="24" applyNumberFormat="0" applyAlignment="0" applyProtection="0"/>
    <xf numFmtId="0" fontId="30" fillId="27" borderId="21" applyNumberFormat="0" applyAlignment="0" applyProtection="0"/>
    <xf numFmtId="0" fontId="135" fillId="0" borderId="0" applyNumberFormat="0" applyFill="0" applyBorder="0" applyAlignment="0" applyProtection="0"/>
    <xf numFmtId="0" fontId="128" fillId="22" borderId="0" applyNumberFormat="0" applyBorder="0" applyAlignment="0" applyProtection="0"/>
    <xf numFmtId="0" fontId="129" fillId="6" borderId="0" applyNumberFormat="0" applyBorder="0" applyAlignment="0" applyProtection="0"/>
    <xf numFmtId="0" fontId="36" fillId="69" borderId="0" applyNumberFormat="0" applyBorder="0" applyAlignment="0" applyProtection="0"/>
    <xf numFmtId="0" fontId="144" fillId="0" borderId="0" applyNumberFormat="0" applyFill="0" applyBorder="0" applyAlignment="0" applyProtection="0"/>
    <xf numFmtId="0" fontId="116" fillId="4" borderId="0" applyNumberFormat="0" applyBorder="0" applyAlignment="0" applyProtection="0"/>
    <xf numFmtId="0" fontId="135" fillId="0" borderId="0" applyNumberFormat="0" applyFill="0" applyBorder="0" applyAlignment="0" applyProtection="0"/>
    <xf numFmtId="0" fontId="138" fillId="0" borderId="22" applyNumberFormat="0" applyFill="0" applyAlignment="0" applyProtection="0"/>
    <xf numFmtId="0" fontId="126" fillId="8" borderId="0" applyNumberFormat="0" applyBorder="0" applyAlignment="0" applyProtection="0"/>
    <xf numFmtId="0" fontId="116" fillId="16" borderId="0" applyNumberFormat="0" applyBorder="0" applyAlignment="0" applyProtection="0"/>
    <xf numFmtId="0" fontId="116" fillId="9" borderId="0" applyNumberFormat="0" applyBorder="0" applyAlignment="0" applyProtection="0"/>
    <xf numFmtId="0" fontId="116" fillId="17" borderId="0" applyNumberFormat="0" applyBorder="0" applyAlignment="0" applyProtection="0"/>
    <xf numFmtId="0" fontId="128" fillId="31" borderId="0" applyNumberFormat="0" applyBorder="0" applyAlignment="0" applyProtection="0"/>
    <xf numFmtId="0" fontId="128" fillId="33" borderId="0" applyNumberFormat="0" applyBorder="0" applyAlignment="0" applyProtection="0"/>
    <xf numFmtId="0" fontId="116" fillId="9" borderId="0" applyNumberFormat="0" applyBorder="0" applyAlignment="0" applyProtection="0"/>
    <xf numFmtId="0" fontId="116" fillId="17" borderId="0" applyNumberFormat="0" applyBorder="0" applyAlignment="0" applyProtection="0"/>
    <xf numFmtId="0" fontId="54" fillId="53" borderId="0" applyNumberFormat="0" applyBorder="0" applyAlignment="0" applyProtection="0"/>
    <xf numFmtId="0" fontId="134" fillId="0" borderId="19" applyNumberFormat="0" applyFill="0" applyAlignment="0" applyProtection="0"/>
    <xf numFmtId="0" fontId="128" fillId="22" borderId="0" applyNumberFormat="0" applyBorder="0" applyAlignment="0" applyProtection="0"/>
    <xf numFmtId="0" fontId="137" fillId="13" borderId="25" applyNumberFormat="0" applyAlignment="0" applyProtection="0"/>
    <xf numFmtId="0" fontId="144" fillId="0" borderId="0" applyNumberFormat="0" applyFill="0" applyBorder="0" applyAlignment="0" applyProtection="0"/>
    <xf numFmtId="0" fontId="128" fillId="23" borderId="0" applyNumberFormat="0" applyBorder="0" applyAlignment="0" applyProtection="0"/>
    <xf numFmtId="0" fontId="135" fillId="0" borderId="0" applyNumberFormat="0" applyFill="0" applyBorder="0" applyAlignment="0" applyProtection="0"/>
    <xf numFmtId="0" fontId="116" fillId="6" borderId="0" applyNumberFormat="0" applyBorder="0" applyAlignment="0" applyProtection="0"/>
    <xf numFmtId="0" fontId="139" fillId="26" borderId="0" applyNumberFormat="0" applyBorder="0" applyAlignment="0" applyProtection="0"/>
    <xf numFmtId="0" fontId="116" fillId="16" borderId="0" applyNumberFormat="0" applyBorder="0" applyAlignment="0" applyProtection="0"/>
    <xf numFmtId="0" fontId="142" fillId="0" borderId="0" applyNumberFormat="0" applyFill="0" applyBorder="0" applyAlignment="0" applyProtection="0"/>
    <xf numFmtId="0" fontId="116" fillId="9" borderId="0" applyNumberFormat="0" applyBorder="0" applyAlignment="0" applyProtection="0"/>
    <xf numFmtId="0" fontId="142" fillId="0" borderId="0" applyNumberFormat="0" applyFill="0" applyBorder="0" applyAlignment="0" applyProtection="0"/>
    <xf numFmtId="0" fontId="128" fillId="35" borderId="0" applyNumberFormat="0" applyBorder="0" applyAlignment="0" applyProtection="0"/>
    <xf numFmtId="0" fontId="30" fillId="27" borderId="21" applyNumberFormat="0" applyAlignment="0" applyProtection="0"/>
    <xf numFmtId="0" fontId="128" fillId="17" borderId="0" applyNumberFormat="0" applyBorder="0" applyAlignment="0" applyProtection="0"/>
    <xf numFmtId="0" fontId="128" fillId="23" borderId="0" applyNumberFormat="0" applyBorder="0" applyAlignment="0" applyProtection="0"/>
    <xf numFmtId="0" fontId="116" fillId="4" borderId="0" applyNumberFormat="0" applyBorder="0" applyAlignment="0" applyProtection="0"/>
    <xf numFmtId="0" fontId="133" fillId="0" borderId="18" applyNumberFormat="0" applyFill="0" applyAlignment="0" applyProtection="0"/>
    <xf numFmtId="0" fontId="116" fillId="8" borderId="0" applyNumberFormat="0" applyBorder="0" applyAlignment="0" applyProtection="0"/>
    <xf numFmtId="0" fontId="129" fillId="6" borderId="0" applyNumberFormat="0" applyBorder="0" applyAlignment="0" applyProtection="0"/>
    <xf numFmtId="0" fontId="30" fillId="0" borderId="0"/>
    <xf numFmtId="0" fontId="128" fillId="17" borderId="0" applyNumberFormat="0" applyBorder="0" applyAlignment="0" applyProtection="0"/>
    <xf numFmtId="0" fontId="138" fillId="0" borderId="22" applyNumberFormat="0" applyFill="0" applyAlignment="0" applyProtection="0"/>
    <xf numFmtId="0" fontId="134" fillId="0" borderId="19" applyNumberFormat="0" applyFill="0" applyAlignment="0" applyProtection="0"/>
    <xf numFmtId="0" fontId="116" fillId="11" borderId="0" applyNumberFormat="0" applyBorder="0" applyAlignment="0" applyProtection="0"/>
    <xf numFmtId="0" fontId="116" fillId="13" borderId="0" applyNumberFormat="0" applyBorder="0" applyAlignment="0" applyProtection="0"/>
    <xf numFmtId="0" fontId="133" fillId="0" borderId="18" applyNumberFormat="0" applyFill="0" applyAlignment="0" applyProtection="0"/>
    <xf numFmtId="0" fontId="128" fillId="16" borderId="0" applyNumberFormat="0" applyBorder="0" applyAlignment="0" applyProtection="0"/>
    <xf numFmtId="0" fontId="116" fillId="13" borderId="0" applyNumberFormat="0" applyBorder="0" applyAlignment="0" applyProtection="0"/>
    <xf numFmtId="0" fontId="128" fillId="16" borderId="0" applyNumberFormat="0" applyBorder="0" applyAlignment="0" applyProtection="0"/>
    <xf numFmtId="0" fontId="114" fillId="0" borderId="0" applyNumberFormat="0" applyFill="0" applyBorder="0" applyAlignment="0" applyProtection="0"/>
    <xf numFmtId="0" fontId="116" fillId="4" borderId="0" applyNumberFormat="0" applyBorder="0" applyAlignment="0" applyProtection="0"/>
    <xf numFmtId="0" fontId="151" fillId="0" borderId="0">
      <alignment horizontal="left" vertical="top"/>
    </xf>
    <xf numFmtId="0" fontId="137" fillId="13" borderId="25" applyNumberFormat="0" applyAlignment="0" applyProtection="0"/>
    <xf numFmtId="0" fontId="116" fillId="18" borderId="0" applyNumberFormat="0" applyBorder="0" applyAlignment="0" applyProtection="0"/>
    <xf numFmtId="0" fontId="135" fillId="0" borderId="0" applyNumberFormat="0" applyFill="0" applyBorder="0" applyAlignment="0" applyProtection="0"/>
    <xf numFmtId="0" fontId="152" fillId="0" borderId="0">
      <alignment horizontal="left" vertical="top"/>
    </xf>
    <xf numFmtId="0" fontId="116" fillId="6" borderId="0" applyNumberFormat="0" applyBorder="0" applyAlignment="0" applyProtection="0"/>
    <xf numFmtId="0" fontId="128" fillId="21" borderId="0" applyNumberFormat="0" applyBorder="0" applyAlignment="0" applyProtection="0"/>
    <xf numFmtId="0" fontId="128" fillId="20" borderId="0" applyNumberFormat="0" applyBorder="0" applyAlignment="0" applyProtection="0"/>
    <xf numFmtId="0" fontId="116" fillId="15" borderId="0" applyNumberFormat="0" applyBorder="0" applyAlignment="0" applyProtection="0"/>
    <xf numFmtId="0" fontId="128" fillId="17" borderId="0" applyNumberFormat="0" applyBorder="0" applyAlignment="0" applyProtection="0"/>
    <xf numFmtId="0" fontId="130" fillId="25" borderId="25" applyNumberFormat="0" applyAlignment="0" applyProtection="0"/>
    <xf numFmtId="0" fontId="135" fillId="0" borderId="20" applyNumberFormat="0" applyFill="0" applyAlignment="0" applyProtection="0"/>
    <xf numFmtId="0" fontId="128" fillId="21" borderId="0" applyNumberFormat="0" applyBorder="0" applyAlignment="0" applyProtection="0"/>
    <xf numFmtId="0" fontId="116" fillId="8" borderId="0" applyNumberFormat="0" applyBorder="0" applyAlignment="0" applyProtection="0"/>
    <xf numFmtId="0" fontId="138" fillId="0" borderId="22" applyNumberFormat="0" applyFill="0" applyAlignment="0" applyProtection="0"/>
    <xf numFmtId="0" fontId="141" fillId="25" borderId="17" applyNumberFormat="0" applyAlignment="0" applyProtection="0"/>
    <xf numFmtId="0" fontId="128" fillId="21" borderId="0" applyNumberFormat="0" applyBorder="0" applyAlignment="0" applyProtection="0"/>
    <xf numFmtId="0" fontId="116" fillId="9" borderId="0" applyNumberFormat="0" applyBorder="0" applyAlignment="0" applyProtection="0"/>
    <xf numFmtId="0" fontId="128" fillId="17" borderId="0" applyNumberFormat="0" applyBorder="0" applyAlignment="0" applyProtection="0"/>
    <xf numFmtId="0" fontId="116" fillId="6" borderId="0" applyNumberFormat="0" applyBorder="0" applyAlignment="0" applyProtection="0"/>
    <xf numFmtId="0" fontId="134" fillId="0" borderId="19" applyNumberFormat="0" applyFill="0" applyAlignment="0" applyProtection="0"/>
    <xf numFmtId="0" fontId="128" fillId="31" borderId="0" applyNumberFormat="0" applyBorder="0" applyAlignment="0" applyProtection="0"/>
    <xf numFmtId="0" fontId="116" fillId="15" borderId="0" applyNumberFormat="0" applyBorder="0" applyAlignment="0" applyProtection="0"/>
    <xf numFmtId="0" fontId="116" fillId="77" borderId="0" applyNumberFormat="0" applyBorder="0" applyAlignment="0" applyProtection="0"/>
    <xf numFmtId="0" fontId="131" fillId="37" borderId="24" applyNumberFormat="0" applyAlignment="0" applyProtection="0"/>
    <xf numFmtId="0" fontId="138" fillId="0" borderId="22" applyNumberFormat="0" applyFill="0" applyAlignment="0" applyProtection="0"/>
    <xf numFmtId="0" fontId="23" fillId="0" borderId="0"/>
    <xf numFmtId="0" fontId="54" fillId="46" borderId="0" applyNumberFormat="0" applyBorder="0" applyAlignment="0" applyProtection="0"/>
    <xf numFmtId="0" fontId="144" fillId="0" borderId="0" applyNumberFormat="0" applyFill="0" applyBorder="0" applyAlignment="0" applyProtection="0"/>
    <xf numFmtId="0" fontId="137" fillId="13" borderId="25" applyNumberFormat="0" applyAlignment="0" applyProtection="0"/>
    <xf numFmtId="0" fontId="116" fillId="4" borderId="0" applyNumberFormat="0" applyBorder="0" applyAlignment="0" applyProtection="0"/>
    <xf numFmtId="0" fontId="128" fillId="33" borderId="0" applyNumberFormat="0" applyBorder="0" applyAlignment="0" applyProtection="0"/>
    <xf numFmtId="0" fontId="128" fillId="22" borderId="0" applyNumberFormat="0" applyBorder="0" applyAlignment="0" applyProtection="0"/>
    <xf numFmtId="0" fontId="135" fillId="0" borderId="20" applyNumberFormat="0" applyFill="0" applyAlignment="0" applyProtection="0"/>
    <xf numFmtId="0" fontId="139" fillId="26" borderId="0" applyNumberFormat="0" applyBorder="0" applyAlignment="0" applyProtection="0"/>
    <xf numFmtId="0" fontId="116" fillId="16" borderId="0" applyNumberFormat="0" applyBorder="0" applyAlignment="0" applyProtection="0"/>
    <xf numFmtId="0" fontId="128" fillId="22" borderId="0" applyNumberFormat="0" applyBorder="0" applyAlignment="0" applyProtection="0"/>
    <xf numFmtId="0" fontId="131" fillId="37" borderId="24" applyNumberFormat="0" applyAlignment="0" applyProtection="0"/>
    <xf numFmtId="0" fontId="130" fillId="25" borderId="25" applyNumberFormat="0" applyAlignment="0" applyProtection="0"/>
    <xf numFmtId="0" fontId="116" fillId="11" borderId="0" applyNumberFormat="0" applyBorder="0" applyAlignment="0" applyProtection="0"/>
    <xf numFmtId="0" fontId="135" fillId="0" borderId="0" applyNumberFormat="0" applyFill="0" applyBorder="0" applyAlignment="0" applyProtection="0"/>
    <xf numFmtId="0" fontId="116" fillId="14" borderId="0" applyNumberFormat="0" applyBorder="0" applyAlignment="0" applyProtection="0"/>
    <xf numFmtId="0" fontId="132" fillId="0" borderId="0" applyNumberFormat="0" applyFill="0" applyBorder="0" applyAlignment="0" applyProtection="0"/>
    <xf numFmtId="0" fontId="128" fillId="21" borderId="0" applyNumberFormat="0" applyBorder="0" applyAlignment="0" applyProtection="0"/>
    <xf numFmtId="0" fontId="128" fillId="33" borderId="0" applyNumberFormat="0" applyBorder="0" applyAlignment="0" applyProtection="0"/>
    <xf numFmtId="0" fontId="128" fillId="23" borderId="0" applyNumberFormat="0" applyBorder="0" applyAlignment="0" applyProtection="0"/>
    <xf numFmtId="0" fontId="128" fillId="17" borderId="0" applyNumberFormat="0" applyBorder="0" applyAlignment="0" applyProtection="0"/>
    <xf numFmtId="0" fontId="128" fillId="29" borderId="0" applyNumberFormat="0" applyBorder="0" applyAlignment="0" applyProtection="0"/>
    <xf numFmtId="0" fontId="128" fillId="20" borderId="0" applyNumberFormat="0" applyBorder="0" applyAlignment="0" applyProtection="0"/>
    <xf numFmtId="0" fontId="142" fillId="0" borderId="0" applyNumberFormat="0" applyFill="0" applyBorder="0" applyAlignment="0" applyProtection="0"/>
    <xf numFmtId="0" fontId="116" fillId="15" borderId="0" applyNumberFormat="0" applyBorder="0" applyAlignment="0" applyProtection="0"/>
    <xf numFmtId="0" fontId="116" fillId="13" borderId="0" applyNumberFormat="0" applyBorder="0" applyAlignment="0" applyProtection="0"/>
    <xf numFmtId="0" fontId="128" fillId="21" borderId="0" applyNumberFormat="0" applyBorder="0" applyAlignment="0" applyProtection="0"/>
    <xf numFmtId="0" fontId="131" fillId="37" borderId="24" applyNumberFormat="0" applyAlignment="0" applyProtection="0"/>
    <xf numFmtId="0" fontId="151" fillId="0" borderId="0">
      <alignment horizontal="left"/>
    </xf>
    <xf numFmtId="0" fontId="116" fillId="77" borderId="0" applyNumberFormat="0" applyBorder="0" applyAlignment="0" applyProtection="0"/>
    <xf numFmtId="0" fontId="139" fillId="26" borderId="0" applyNumberFormat="0" applyBorder="0" applyAlignment="0" applyProtection="0"/>
    <xf numFmtId="0" fontId="143" fillId="0" borderId="26" applyNumberFormat="0" applyFill="0" applyAlignment="0" applyProtection="0"/>
    <xf numFmtId="0" fontId="116" fillId="9" borderId="0" applyNumberFormat="0" applyBorder="0" applyAlignment="0" applyProtection="0"/>
    <xf numFmtId="0" fontId="116" fillId="6" borderId="0" applyNumberFormat="0" applyBorder="0" applyAlignment="0" applyProtection="0"/>
    <xf numFmtId="0" fontId="116" fillId="4" borderId="0" applyNumberFormat="0" applyBorder="0" applyAlignment="0" applyProtection="0"/>
    <xf numFmtId="0" fontId="133" fillId="0" borderId="18" applyNumberFormat="0" applyFill="0" applyAlignment="0" applyProtection="0"/>
    <xf numFmtId="0" fontId="116" fillId="6" borderId="0" applyNumberFormat="0" applyBorder="0" applyAlignment="0" applyProtection="0"/>
    <xf numFmtId="0" fontId="116" fillId="9" borderId="0" applyNumberFormat="0" applyBorder="0" applyAlignment="0" applyProtection="0"/>
    <xf numFmtId="0" fontId="128" fillId="21" borderId="0" applyNumberFormat="0" applyBorder="0" applyAlignment="0" applyProtection="0"/>
    <xf numFmtId="0" fontId="135" fillId="0" borderId="0" applyNumberFormat="0" applyFill="0" applyBorder="0" applyAlignment="0" applyProtection="0"/>
    <xf numFmtId="0" fontId="137" fillId="13" borderId="25" applyNumberFormat="0" applyAlignment="0" applyProtection="0"/>
    <xf numFmtId="0" fontId="138" fillId="0" borderId="22" applyNumberFormat="0" applyFill="0" applyAlignment="0" applyProtection="0"/>
    <xf numFmtId="0" fontId="141" fillId="25" borderId="17" applyNumberFormat="0" applyAlignment="0" applyProtection="0"/>
    <xf numFmtId="0" fontId="116" fillId="9" borderId="0" applyNumberFormat="0" applyBorder="0" applyAlignment="0" applyProtection="0"/>
    <xf numFmtId="0" fontId="30" fillId="27" borderId="21" applyNumberFormat="0" applyAlignment="0" applyProtection="0"/>
    <xf numFmtId="0" fontId="116" fillId="16" borderId="0" applyNumberFormat="0" applyBorder="0" applyAlignment="0" applyProtection="0"/>
    <xf numFmtId="0" fontId="128" fillId="21" borderId="0" applyNumberFormat="0" applyBorder="0" applyAlignment="0" applyProtection="0"/>
    <xf numFmtId="0" fontId="139" fillId="26" borderId="0" applyNumberFormat="0" applyBorder="0" applyAlignment="0" applyProtection="0"/>
    <xf numFmtId="0" fontId="128" fillId="21" borderId="0" applyNumberFormat="0" applyBorder="0" applyAlignment="0" applyProtection="0"/>
    <xf numFmtId="0" fontId="126" fillId="8" borderId="0" applyNumberFormat="0" applyBorder="0" applyAlignment="0" applyProtection="0"/>
    <xf numFmtId="0" fontId="116" fillId="4" borderId="0" applyNumberFormat="0" applyBorder="0" applyAlignment="0" applyProtection="0"/>
    <xf numFmtId="0" fontId="144" fillId="0" borderId="0" applyNumberFormat="0" applyFill="0" applyBorder="0" applyAlignment="0" applyProtection="0"/>
    <xf numFmtId="0" fontId="116" fillId="17" borderId="0" applyNumberFormat="0" applyBorder="0" applyAlignment="0" applyProtection="0"/>
    <xf numFmtId="0" fontId="129" fillId="6" borderId="0" applyNumberFormat="0" applyBorder="0" applyAlignment="0" applyProtection="0"/>
    <xf numFmtId="0" fontId="116" fillId="17" borderId="0" applyNumberFormat="0" applyBorder="0" applyAlignment="0" applyProtection="0"/>
    <xf numFmtId="0" fontId="128" fillId="20" borderId="0" applyNumberFormat="0" applyBorder="0" applyAlignment="0" applyProtection="0"/>
    <xf numFmtId="0" fontId="116" fillId="9" borderId="0" applyNumberFormat="0" applyBorder="0" applyAlignment="0" applyProtection="0"/>
    <xf numFmtId="0" fontId="129" fillId="6" borderId="0" applyNumberFormat="0" applyBorder="0" applyAlignment="0" applyProtection="0"/>
    <xf numFmtId="0" fontId="116" fillId="17" borderId="0" applyNumberFormat="0" applyBorder="0" applyAlignment="0" applyProtection="0"/>
    <xf numFmtId="0" fontId="116" fillId="13" borderId="0" applyNumberFormat="0" applyBorder="0" applyAlignment="0" applyProtection="0"/>
    <xf numFmtId="0" fontId="138" fillId="0" borderId="22" applyNumberFormat="0" applyFill="0" applyAlignment="0" applyProtection="0"/>
    <xf numFmtId="0" fontId="116" fillId="17" borderId="0" applyNumberFormat="0" applyBorder="0" applyAlignment="0" applyProtection="0"/>
    <xf numFmtId="0" fontId="135" fillId="0" borderId="0" applyNumberFormat="0" applyFill="0" applyBorder="0" applyAlignment="0" applyProtection="0"/>
    <xf numFmtId="0" fontId="137" fillId="13" borderId="25" applyNumberFormat="0" applyAlignment="0" applyProtection="0"/>
    <xf numFmtId="0" fontId="144" fillId="0" borderId="0" applyNumberFormat="0" applyFill="0" applyBorder="0" applyAlignment="0" applyProtection="0"/>
    <xf numFmtId="0" fontId="116" fillId="17" borderId="0" applyNumberFormat="0" applyBorder="0" applyAlignment="0" applyProtection="0"/>
    <xf numFmtId="0" fontId="128" fillId="23" borderId="0" applyNumberFormat="0" applyBorder="0" applyAlignment="0" applyProtection="0"/>
    <xf numFmtId="0" fontId="116" fillId="16" borderId="0" applyNumberFormat="0" applyBorder="0" applyAlignment="0" applyProtection="0"/>
    <xf numFmtId="0" fontId="116" fillId="8" borderId="0" applyNumberFormat="0" applyBorder="0" applyAlignment="0" applyProtection="0"/>
    <xf numFmtId="0" fontId="116" fillId="9" borderId="0" applyNumberFormat="0" applyBorder="0" applyAlignment="0" applyProtection="0"/>
    <xf numFmtId="0" fontId="128" fillId="22" borderId="0" applyNumberFormat="0" applyBorder="0" applyAlignment="0" applyProtection="0"/>
    <xf numFmtId="0" fontId="116" fillId="9" borderId="0" applyNumberFormat="0" applyBorder="0" applyAlignment="0" applyProtection="0"/>
    <xf numFmtId="0" fontId="128" fillId="21" borderId="0" applyNumberFormat="0" applyBorder="0" applyAlignment="0" applyProtection="0"/>
    <xf numFmtId="0" fontId="133" fillId="0" borderId="18" applyNumberFormat="0" applyFill="0" applyAlignment="0" applyProtection="0"/>
    <xf numFmtId="0" fontId="69" fillId="60" borderId="0" applyNumberFormat="0" applyBorder="0" applyAlignment="0" applyProtection="0"/>
    <xf numFmtId="0" fontId="151" fillId="0" borderId="0">
      <alignment horizontal="left" vertical="center"/>
    </xf>
    <xf numFmtId="0" fontId="138" fillId="0" borderId="22" applyNumberFormat="0" applyFill="0" applyAlignment="0" applyProtection="0"/>
    <xf numFmtId="0" fontId="142" fillId="0" borderId="0" applyNumberFormat="0" applyFill="0" applyBorder="0" applyAlignment="0" applyProtection="0"/>
    <xf numFmtId="0" fontId="138" fillId="0" borderId="22" applyNumberFormat="0" applyFill="0" applyAlignment="0" applyProtection="0"/>
    <xf numFmtId="0" fontId="128" fillId="22" borderId="0" applyNumberFormat="0" applyBorder="0" applyAlignment="0" applyProtection="0"/>
    <xf numFmtId="0" fontId="30" fillId="27" borderId="21" applyNumberFormat="0" applyAlignment="0" applyProtection="0"/>
    <xf numFmtId="0" fontId="128" fillId="20" borderId="0" applyNumberFormat="0" applyBorder="0" applyAlignment="0" applyProtection="0"/>
    <xf numFmtId="0" fontId="128" fillId="21" borderId="0" applyNumberFormat="0" applyBorder="0" applyAlignment="0" applyProtection="0"/>
    <xf numFmtId="0" fontId="126" fillId="8" borderId="0" applyNumberFormat="0" applyBorder="0" applyAlignment="0" applyProtection="0"/>
    <xf numFmtId="0" fontId="116" fillId="4" borderId="0" applyNumberFormat="0" applyBorder="0" applyAlignment="0" applyProtection="0"/>
    <xf numFmtId="0" fontId="116" fillId="13" borderId="0" applyNumberFormat="0" applyBorder="0" applyAlignment="0" applyProtection="0"/>
    <xf numFmtId="0" fontId="36" fillId="55" borderId="0" applyNumberFormat="0" applyBorder="0" applyAlignment="0" applyProtection="0"/>
    <xf numFmtId="0" fontId="135" fillId="0" borderId="0" applyNumberFormat="0" applyFill="0" applyBorder="0" applyAlignment="0" applyProtection="0"/>
    <xf numFmtId="0" fontId="116" fillId="4" borderId="0" applyNumberFormat="0" applyBorder="0" applyAlignment="0" applyProtection="0"/>
    <xf numFmtId="0" fontId="138" fillId="0" borderId="22" applyNumberFormat="0" applyFill="0" applyAlignment="0" applyProtection="0"/>
    <xf numFmtId="0" fontId="135" fillId="0" borderId="20" applyNumberFormat="0" applyFill="0" applyAlignment="0" applyProtection="0"/>
    <xf numFmtId="0" fontId="116" fillId="6" borderId="0" applyNumberFormat="0" applyBorder="0" applyAlignment="0" applyProtection="0"/>
    <xf numFmtId="0" fontId="116" fillId="77" borderId="0" applyNumberFormat="0" applyBorder="0" applyAlignment="0" applyProtection="0"/>
    <xf numFmtId="0" fontId="132" fillId="0" borderId="0" applyNumberFormat="0" applyFill="0" applyBorder="0" applyAlignment="0" applyProtection="0"/>
    <xf numFmtId="0" fontId="116" fillId="16" borderId="0" applyNumberFormat="0" applyBorder="0" applyAlignment="0" applyProtection="0"/>
    <xf numFmtId="0" fontId="135" fillId="0" borderId="20" applyNumberFormat="0" applyFill="0" applyAlignment="0" applyProtection="0"/>
    <xf numFmtId="0" fontId="128" fillId="29" borderId="0" applyNumberFormat="0" applyBorder="0" applyAlignment="0" applyProtection="0"/>
    <xf numFmtId="0" fontId="135" fillId="0" borderId="20" applyNumberFormat="0" applyFill="0" applyAlignment="0" applyProtection="0"/>
    <xf numFmtId="0" fontId="116" fillId="9" borderId="0" applyNumberFormat="0" applyBorder="0" applyAlignment="0" applyProtection="0"/>
    <xf numFmtId="0" fontId="116" fillId="77" borderId="0" applyNumberFormat="0" applyBorder="0" applyAlignment="0" applyProtection="0"/>
    <xf numFmtId="0" fontId="128" fillId="17" borderId="0" applyNumberFormat="0" applyBorder="0" applyAlignment="0" applyProtection="0"/>
    <xf numFmtId="0" fontId="126" fillId="8" borderId="0" applyNumberFormat="0" applyBorder="0" applyAlignment="0" applyProtection="0"/>
    <xf numFmtId="0" fontId="116" fillId="8" borderId="0" applyNumberFormat="0" applyBorder="0" applyAlignment="0" applyProtection="0"/>
    <xf numFmtId="0" fontId="143" fillId="0" borderId="26" applyNumberFormat="0" applyFill="0" applyAlignment="0" applyProtection="0"/>
    <xf numFmtId="0" fontId="128" fillId="29" borderId="0" applyNumberFormat="0" applyBorder="0" applyAlignment="0" applyProtection="0"/>
    <xf numFmtId="0" fontId="116" fillId="18" borderId="0" applyNumberFormat="0" applyBorder="0" applyAlignment="0" applyProtection="0"/>
    <xf numFmtId="0" fontId="128" fillId="21" borderId="0" applyNumberFormat="0" applyBorder="0" applyAlignment="0" applyProtection="0"/>
    <xf numFmtId="0" fontId="131" fillId="37" borderId="24" applyNumberFormat="0" applyAlignment="0" applyProtection="0"/>
    <xf numFmtId="0" fontId="116" fillId="6" borderId="0" applyNumberFormat="0" applyBorder="0" applyAlignment="0" applyProtection="0"/>
    <xf numFmtId="0" fontId="128" fillId="21" borderId="0" applyNumberFormat="0" applyBorder="0" applyAlignment="0" applyProtection="0"/>
    <xf numFmtId="0" fontId="128" fillId="29" borderId="0" applyNumberFormat="0" applyBorder="0" applyAlignment="0" applyProtection="0"/>
    <xf numFmtId="0" fontId="134" fillId="0" borderId="19" applyNumberFormat="0" applyFill="0" applyAlignment="0" applyProtection="0"/>
    <xf numFmtId="0" fontId="116" fillId="13" borderId="0" applyNumberFormat="0" applyBorder="0" applyAlignment="0" applyProtection="0"/>
    <xf numFmtId="0" fontId="128" fillId="21" borderId="0" applyNumberFormat="0" applyBorder="0" applyAlignment="0" applyProtection="0"/>
    <xf numFmtId="0" fontId="138" fillId="0" borderId="22" applyNumberFormat="0" applyFill="0" applyAlignment="0" applyProtection="0"/>
    <xf numFmtId="0" fontId="130" fillId="25" borderId="25" applyNumberFormat="0" applyAlignment="0" applyProtection="0"/>
    <xf numFmtId="0" fontId="128" fillId="21" borderId="0" applyNumberFormat="0" applyBorder="0" applyAlignment="0" applyProtection="0"/>
    <xf numFmtId="0" fontId="128" fillId="33" borderId="0" applyNumberFormat="0" applyBorder="0" applyAlignment="0" applyProtection="0"/>
    <xf numFmtId="0" fontId="130" fillId="25" borderId="25" applyNumberFormat="0" applyAlignment="0" applyProtection="0"/>
    <xf numFmtId="0" fontId="116" fillId="15" borderId="0" applyNumberFormat="0" applyBorder="0" applyAlignment="0" applyProtection="0"/>
    <xf numFmtId="0" fontId="145" fillId="0" borderId="0">
      <alignment vertical="top" wrapText="1"/>
    </xf>
    <xf numFmtId="0" fontId="116" fillId="11" borderId="0" applyNumberFormat="0" applyBorder="0" applyAlignment="0" applyProtection="0"/>
    <xf numFmtId="0" fontId="116" fillId="77" borderId="0" applyNumberFormat="0" applyBorder="0" applyAlignment="0" applyProtection="0"/>
    <xf numFmtId="0" fontId="128" fillId="29" borderId="0" applyNumberFormat="0" applyBorder="0" applyAlignment="0" applyProtection="0"/>
    <xf numFmtId="0" fontId="128" fillId="31" borderId="0" applyNumberFormat="0" applyBorder="0" applyAlignment="0" applyProtection="0"/>
    <xf numFmtId="0" fontId="128" fillId="29" borderId="0" applyNumberFormat="0" applyBorder="0" applyAlignment="0" applyProtection="0"/>
    <xf numFmtId="0" fontId="130" fillId="25" borderId="25" applyNumberFormat="0" applyAlignment="0" applyProtection="0"/>
    <xf numFmtId="0" fontId="116" fillId="18" borderId="0" applyNumberFormat="0" applyBorder="0" applyAlignment="0" applyProtection="0"/>
    <xf numFmtId="0" fontId="116" fillId="9" borderId="0" applyNumberFormat="0" applyBorder="0" applyAlignment="0" applyProtection="0"/>
    <xf numFmtId="0" fontId="128" fillId="35" borderId="0" applyNumberFormat="0" applyBorder="0" applyAlignment="0" applyProtection="0"/>
    <xf numFmtId="0" fontId="128" fillId="23" borderId="0" applyNumberFormat="0" applyBorder="0" applyAlignment="0" applyProtection="0"/>
    <xf numFmtId="0" fontId="116" fillId="17" borderId="0" applyNumberFormat="0" applyBorder="0" applyAlignment="0" applyProtection="0"/>
    <xf numFmtId="0" fontId="116" fillId="13" borderId="0" applyNumberFormat="0" applyBorder="0" applyAlignment="0" applyProtection="0"/>
    <xf numFmtId="0" fontId="116" fillId="17" borderId="0" applyNumberFormat="0" applyBorder="0" applyAlignment="0" applyProtection="0"/>
    <xf numFmtId="0" fontId="128" fillId="23" borderId="0" applyNumberFormat="0" applyBorder="0" applyAlignment="0" applyProtection="0"/>
    <xf numFmtId="0" fontId="128" fillId="22" borderId="0" applyNumberFormat="0" applyBorder="0" applyAlignment="0" applyProtection="0"/>
    <xf numFmtId="0" fontId="116" fillId="13" borderId="0" applyNumberFormat="0" applyBorder="0" applyAlignment="0" applyProtection="0"/>
    <xf numFmtId="0" fontId="128" fillId="29" borderId="0" applyNumberFormat="0" applyBorder="0" applyAlignment="0" applyProtection="0"/>
    <xf numFmtId="0" fontId="54" fillId="42" borderId="0" applyNumberFormat="0" applyBorder="0" applyAlignment="0" applyProtection="0"/>
    <xf numFmtId="0" fontId="128" fillId="31" borderId="0" applyNumberFormat="0" applyBorder="0" applyAlignment="0" applyProtection="0"/>
    <xf numFmtId="0" fontId="128" fillId="23" borderId="0" applyNumberFormat="0" applyBorder="0" applyAlignment="0" applyProtection="0"/>
    <xf numFmtId="0" fontId="131" fillId="37" borderId="24" applyNumberFormat="0" applyAlignment="0" applyProtection="0"/>
    <xf numFmtId="0" fontId="144" fillId="0" borderId="0" applyNumberFormat="0" applyFill="0" applyBorder="0" applyAlignment="0" applyProtection="0"/>
    <xf numFmtId="0" fontId="143" fillId="0" borderId="26" applyNumberFormat="0" applyFill="0" applyAlignment="0" applyProtection="0"/>
    <xf numFmtId="0" fontId="128" fillId="22" borderId="0" applyNumberFormat="0" applyBorder="0" applyAlignment="0" applyProtection="0"/>
    <xf numFmtId="0" fontId="133" fillId="0" borderId="18" applyNumberFormat="0" applyFill="0" applyAlignment="0" applyProtection="0"/>
    <xf numFmtId="0" fontId="128" fillId="35" borderId="0" applyNumberFormat="0" applyBorder="0" applyAlignment="0" applyProtection="0"/>
    <xf numFmtId="0" fontId="137" fillId="13" borderId="25" applyNumberFormat="0" applyAlignment="0" applyProtection="0"/>
    <xf numFmtId="0" fontId="30" fillId="27" borderId="21" applyNumberFormat="0" applyAlignment="0" applyProtection="0"/>
    <xf numFmtId="0" fontId="141" fillId="25" borderId="17" applyNumberFormat="0" applyAlignment="0" applyProtection="0"/>
    <xf numFmtId="0" fontId="116" fillId="15" borderId="0" applyNumberFormat="0" applyBorder="0" applyAlignment="0" applyProtection="0"/>
    <xf numFmtId="0" fontId="130" fillId="25" borderId="25" applyNumberFormat="0" applyAlignment="0" applyProtection="0"/>
    <xf numFmtId="0" fontId="116" fillId="18" borderId="0" applyNumberFormat="0" applyBorder="0" applyAlignment="0" applyProtection="0"/>
    <xf numFmtId="0" fontId="116" fillId="13" borderId="0" applyNumberFormat="0" applyBorder="0" applyAlignment="0" applyProtection="0"/>
    <xf numFmtId="0" fontId="116" fillId="11" borderId="0" applyNumberFormat="0" applyBorder="0" applyAlignment="0" applyProtection="0"/>
    <xf numFmtId="0" fontId="143" fillId="0" borderId="26" applyNumberFormat="0" applyFill="0" applyAlignment="0" applyProtection="0"/>
    <xf numFmtId="0" fontId="116" fillId="4" borderId="0" applyNumberFormat="0" applyBorder="0" applyAlignment="0" applyProtection="0"/>
    <xf numFmtId="0" fontId="30" fillId="27" borderId="21" applyNumberFormat="0" applyAlignment="0" applyProtection="0"/>
    <xf numFmtId="0" fontId="30" fillId="27" borderId="21" applyNumberFormat="0" applyAlignment="0" applyProtection="0"/>
    <xf numFmtId="0" fontId="135" fillId="0" borderId="20" applyNumberFormat="0" applyFill="0" applyAlignment="0" applyProtection="0"/>
    <xf numFmtId="0" fontId="135" fillId="0" borderId="20" applyNumberFormat="0" applyFill="0" applyAlignment="0" applyProtection="0"/>
    <xf numFmtId="0" fontId="131" fillId="37" borderId="24" applyNumberFormat="0" applyAlignment="0" applyProtection="0"/>
    <xf numFmtId="0" fontId="142" fillId="0" borderId="0" applyNumberFormat="0" applyFill="0" applyBorder="0" applyAlignment="0" applyProtection="0"/>
    <xf numFmtId="0" fontId="116" fillId="13" borderId="0" applyNumberFormat="0" applyBorder="0" applyAlignment="0" applyProtection="0"/>
    <xf numFmtId="0" fontId="130" fillId="25" borderId="25" applyNumberFormat="0" applyAlignment="0" applyProtection="0"/>
    <xf numFmtId="0" fontId="126" fillId="8" borderId="0" applyNumberFormat="0" applyBorder="0" applyAlignment="0" applyProtection="0"/>
    <xf numFmtId="0" fontId="116" fillId="13" borderId="0" applyNumberFormat="0" applyBorder="0" applyAlignment="0" applyProtection="0"/>
    <xf numFmtId="0" fontId="116" fillId="6" borderId="0" applyNumberFormat="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0" fillId="25" borderId="25" applyNumberFormat="0" applyAlignment="0" applyProtection="0"/>
    <xf numFmtId="0" fontId="116" fillId="17" borderId="0" applyNumberFormat="0" applyBorder="0" applyAlignment="0" applyProtection="0"/>
    <xf numFmtId="0" fontId="128" fillId="16" borderId="0" applyNumberFormat="0" applyBorder="0" applyAlignment="0" applyProtection="0"/>
    <xf numFmtId="0" fontId="128" fillId="16" borderId="0" applyNumberFormat="0" applyBorder="0" applyAlignment="0" applyProtection="0"/>
    <xf numFmtId="0" fontId="128" fillId="17" borderId="0" applyNumberFormat="0" applyBorder="0" applyAlignment="0" applyProtection="0"/>
    <xf numFmtId="0" fontId="116" fillId="9" borderId="0" applyNumberFormat="0" applyBorder="0" applyAlignment="0" applyProtection="0"/>
    <xf numFmtId="0" fontId="128" fillId="31" borderId="0" applyNumberFormat="0" applyBorder="0" applyAlignment="0" applyProtection="0"/>
    <xf numFmtId="0" fontId="54" fillId="72" borderId="0" applyNumberFormat="0" applyBorder="0" applyAlignment="0" applyProtection="0"/>
    <xf numFmtId="0" fontId="143" fillId="0" borderId="26" applyNumberFormat="0" applyFill="0" applyAlignment="0" applyProtection="0"/>
    <xf numFmtId="0" fontId="128" fillId="22" borderId="0" applyNumberFormat="0" applyBorder="0" applyAlignment="0" applyProtection="0"/>
    <xf numFmtId="0" fontId="135" fillId="0" borderId="20" applyNumberFormat="0" applyFill="0" applyAlignment="0" applyProtection="0"/>
    <xf numFmtId="0" fontId="116" fillId="16" borderId="0" applyNumberFormat="0" applyBorder="0" applyAlignment="0" applyProtection="0"/>
    <xf numFmtId="0" fontId="131" fillId="37" borderId="24" applyNumberFormat="0" applyAlignment="0" applyProtection="0"/>
    <xf numFmtId="0" fontId="143" fillId="0" borderId="26" applyNumberFormat="0" applyFill="0" applyAlignment="0" applyProtection="0"/>
    <xf numFmtId="0" fontId="135" fillId="0" borderId="0" applyNumberFormat="0" applyFill="0" applyBorder="0" applyAlignment="0" applyProtection="0"/>
    <xf numFmtId="0" fontId="116" fillId="11" borderId="0" applyNumberFormat="0" applyBorder="0" applyAlignment="0" applyProtection="0"/>
    <xf numFmtId="0" fontId="116" fillId="16" borderId="0" applyNumberFormat="0" applyBorder="0" applyAlignment="0" applyProtection="0"/>
    <xf numFmtId="0" fontId="139" fillId="26" borderId="0" applyNumberFormat="0" applyBorder="0" applyAlignment="0" applyProtection="0"/>
    <xf numFmtId="0" fontId="116" fillId="8" borderId="0" applyNumberFormat="0" applyBorder="0" applyAlignment="0" applyProtection="0"/>
    <xf numFmtId="0" fontId="116" fillId="9" borderId="0" applyNumberFormat="0" applyBorder="0" applyAlignment="0" applyProtection="0"/>
    <xf numFmtId="0" fontId="116" fillId="15" borderId="0" applyNumberFormat="0" applyBorder="0" applyAlignment="0" applyProtection="0"/>
    <xf numFmtId="0" fontId="36" fillId="0" borderId="0"/>
    <xf numFmtId="0" fontId="128" fillId="33" borderId="0" applyNumberFormat="0" applyBorder="0" applyAlignment="0" applyProtection="0"/>
    <xf numFmtId="0" fontId="128" fillId="33" borderId="0" applyNumberFormat="0" applyBorder="0" applyAlignment="0" applyProtection="0"/>
    <xf numFmtId="0" fontId="128" fillId="20" borderId="0" applyNumberFormat="0" applyBorder="0" applyAlignment="0" applyProtection="0"/>
    <xf numFmtId="0" fontId="128" fillId="35" borderId="0" applyNumberFormat="0" applyBorder="0" applyAlignment="0" applyProtection="0"/>
    <xf numFmtId="0" fontId="128" fillId="17" borderId="0" applyNumberFormat="0" applyBorder="0" applyAlignment="0" applyProtection="0"/>
    <xf numFmtId="0" fontId="116" fillId="11" borderId="0" applyNumberFormat="0" applyBorder="0" applyAlignment="0" applyProtection="0"/>
    <xf numFmtId="0" fontId="116" fillId="9" borderId="0" applyNumberFormat="0" applyBorder="0" applyAlignment="0" applyProtection="0"/>
    <xf numFmtId="0" fontId="144" fillId="0" borderId="0" applyNumberFormat="0" applyFill="0" applyBorder="0" applyAlignment="0" applyProtection="0"/>
    <xf numFmtId="0" fontId="134" fillId="0" borderId="19" applyNumberFormat="0" applyFill="0" applyAlignment="0" applyProtection="0"/>
    <xf numFmtId="0" fontId="142" fillId="0" borderId="0" applyNumberFormat="0" applyFill="0" applyBorder="0" applyAlignment="0" applyProtection="0"/>
    <xf numFmtId="0" fontId="116" fillId="16" borderId="0" applyNumberFormat="0" applyBorder="0" applyAlignment="0" applyProtection="0"/>
    <xf numFmtId="0" fontId="30" fillId="27" borderId="21" applyNumberFormat="0" applyAlignment="0" applyProtection="0"/>
    <xf numFmtId="0" fontId="116" fillId="4" borderId="0" applyNumberFormat="0" applyBorder="0" applyAlignment="0" applyProtection="0"/>
    <xf numFmtId="0" fontId="128" fillId="20" borderId="0" applyNumberFormat="0" applyBorder="0" applyAlignment="0" applyProtection="0"/>
    <xf numFmtId="0" fontId="133" fillId="0" borderId="18" applyNumberFormat="0" applyFill="0" applyAlignment="0" applyProtection="0"/>
    <xf numFmtId="0" fontId="128" fillId="21" borderId="0" applyNumberFormat="0" applyBorder="0" applyAlignment="0" applyProtection="0"/>
    <xf numFmtId="0" fontId="128" fillId="21" borderId="0" applyNumberFormat="0" applyBorder="0" applyAlignment="0" applyProtection="0"/>
    <xf numFmtId="0" fontId="134" fillId="0" borderId="19" applyNumberFormat="0" applyFill="0" applyAlignment="0" applyProtection="0"/>
    <xf numFmtId="0" fontId="128" fillId="31" borderId="0" applyNumberFormat="0" applyBorder="0" applyAlignment="0" applyProtection="0"/>
    <xf numFmtId="0" fontId="128" fillId="35" borderId="0" applyNumberFormat="0" applyBorder="0" applyAlignment="0" applyProtection="0"/>
    <xf numFmtId="0" fontId="126" fillId="8" borderId="0" applyNumberFormat="0" applyBorder="0" applyAlignment="0" applyProtection="0"/>
    <xf numFmtId="0" fontId="116" fillId="17" borderId="0" applyNumberFormat="0" applyBorder="0" applyAlignment="0" applyProtection="0"/>
    <xf numFmtId="0" fontId="116" fillId="18" borderId="0" applyNumberFormat="0" applyBorder="0" applyAlignment="0" applyProtection="0"/>
    <xf numFmtId="0" fontId="128" fillId="22" borderId="0" applyNumberFormat="0" applyBorder="0" applyAlignment="0" applyProtection="0"/>
    <xf numFmtId="0" fontId="128" fillId="16" borderId="0" applyNumberFormat="0" applyBorder="0" applyAlignment="0" applyProtection="0"/>
    <xf numFmtId="0" fontId="116" fillId="18" borderId="0" applyNumberFormat="0" applyBorder="0" applyAlignment="0" applyProtection="0"/>
    <xf numFmtId="0" fontId="128" fillId="31" borderId="0" applyNumberFormat="0" applyBorder="0" applyAlignment="0" applyProtection="0"/>
    <xf numFmtId="0" fontId="135" fillId="0" borderId="0" applyNumberFormat="0" applyFill="0" applyBorder="0" applyAlignment="0" applyProtection="0"/>
    <xf numFmtId="0" fontId="116" fillId="4" borderId="0" applyNumberFormat="0" applyBorder="0" applyAlignment="0" applyProtection="0"/>
    <xf numFmtId="0" fontId="116" fillId="4" borderId="0" applyNumberFormat="0" applyBorder="0" applyAlignment="0" applyProtection="0"/>
    <xf numFmtId="0" fontId="128" fillId="17" borderId="0" applyNumberFormat="0" applyBorder="0" applyAlignment="0" applyProtection="0"/>
    <xf numFmtId="0" fontId="128" fillId="20" borderId="0" applyNumberFormat="0" applyBorder="0" applyAlignment="0" applyProtection="0"/>
    <xf numFmtId="0" fontId="144" fillId="0" borderId="0" applyNumberFormat="0" applyFill="0" applyBorder="0" applyAlignment="0" applyProtection="0"/>
    <xf numFmtId="0" fontId="116" fillId="9" borderId="0" applyNumberFormat="0" applyBorder="0" applyAlignment="0" applyProtection="0"/>
    <xf numFmtId="0" fontId="126" fillId="8" borderId="0" applyNumberFormat="0" applyBorder="0" applyAlignment="0" applyProtection="0"/>
    <xf numFmtId="0" fontId="116" fillId="11" borderId="0" applyNumberFormat="0" applyBorder="0" applyAlignment="0" applyProtection="0"/>
    <xf numFmtId="0" fontId="135" fillId="0" borderId="20" applyNumberFormat="0" applyFill="0" applyAlignment="0" applyProtection="0"/>
    <xf numFmtId="0" fontId="116" fillId="17" borderId="0" applyNumberFormat="0" applyBorder="0" applyAlignment="0" applyProtection="0"/>
    <xf numFmtId="0" fontId="128" fillId="21" borderId="0" applyNumberFormat="0" applyBorder="0" applyAlignment="0" applyProtection="0"/>
    <xf numFmtId="0" fontId="116" fillId="9" borderId="0" applyNumberFormat="0" applyBorder="0" applyAlignment="0" applyProtection="0"/>
    <xf numFmtId="0" fontId="141" fillId="25" borderId="17" applyNumberFormat="0" applyAlignment="0" applyProtection="0"/>
    <xf numFmtId="0" fontId="116" fillId="9" borderId="0" applyNumberFormat="0" applyBorder="0" applyAlignment="0" applyProtection="0"/>
    <xf numFmtId="0" fontId="128" fillId="33" borderId="0" applyNumberFormat="0" applyBorder="0" applyAlignment="0" applyProtection="0"/>
    <xf numFmtId="0" fontId="128" fillId="17" borderId="0" applyNumberFormat="0" applyBorder="0" applyAlignment="0" applyProtection="0"/>
    <xf numFmtId="0" fontId="54" fillId="22" borderId="0" applyNumberFormat="0" applyBorder="0" applyAlignment="0" applyProtection="0"/>
    <xf numFmtId="0" fontId="133" fillId="0" borderId="18" applyNumberFormat="0" applyFill="0" applyAlignment="0" applyProtection="0"/>
    <xf numFmtId="0" fontId="143" fillId="0" borderId="26" applyNumberFormat="0" applyFill="0" applyAlignment="0" applyProtection="0"/>
    <xf numFmtId="0" fontId="116" fillId="4" borderId="0" applyNumberFormat="0" applyBorder="0" applyAlignment="0" applyProtection="0"/>
    <xf numFmtId="0" fontId="116" fillId="6" borderId="0" applyNumberFormat="0" applyBorder="0" applyAlignment="0" applyProtection="0"/>
    <xf numFmtId="0" fontId="44" fillId="27" borderId="21" applyNumberFormat="0" applyAlignment="0" applyProtection="0"/>
    <xf numFmtId="0" fontId="135" fillId="0" borderId="0" applyNumberFormat="0" applyFill="0" applyBorder="0" applyAlignment="0" applyProtection="0"/>
    <xf numFmtId="0" fontId="116" fillId="8" borderId="0" applyNumberFormat="0" applyBorder="0" applyAlignment="0" applyProtection="0"/>
    <xf numFmtId="0" fontId="129" fillId="6" borderId="0" applyNumberFormat="0" applyBorder="0" applyAlignment="0" applyProtection="0"/>
    <xf numFmtId="0" fontId="135" fillId="0" borderId="20" applyNumberFormat="0" applyFill="0" applyAlignment="0" applyProtection="0"/>
    <xf numFmtId="0" fontId="116" fillId="15" borderId="0" applyNumberFormat="0" applyBorder="0" applyAlignment="0" applyProtection="0"/>
    <xf numFmtId="0" fontId="128" fillId="21" borderId="0" applyNumberFormat="0" applyBorder="0" applyAlignment="0" applyProtection="0"/>
    <xf numFmtId="0" fontId="137" fillId="13" borderId="25" applyNumberFormat="0" applyAlignment="0" applyProtection="0"/>
    <xf numFmtId="0" fontId="134" fillId="0" borderId="19" applyNumberFormat="0" applyFill="0" applyAlignment="0" applyProtection="0"/>
    <xf numFmtId="0" fontId="116" fillId="77" borderId="0" applyNumberFormat="0" applyBorder="0" applyAlignment="0" applyProtection="0"/>
    <xf numFmtId="0" fontId="78" fillId="55" borderId="0" applyNumberFormat="0" applyBorder="0" applyAlignment="0" applyProtection="0"/>
    <xf numFmtId="0" fontId="128" fillId="17" borderId="0" applyNumberFormat="0" applyBorder="0" applyAlignment="0" applyProtection="0"/>
    <xf numFmtId="0" fontId="128" fillId="21" borderId="0" applyNumberFormat="0" applyBorder="0" applyAlignment="0" applyProtection="0"/>
    <xf numFmtId="0" fontId="82" fillId="0" borderId="0"/>
    <xf numFmtId="0" fontId="116" fillId="8" borderId="0" applyNumberFormat="0" applyBorder="0" applyAlignment="0" applyProtection="0"/>
    <xf numFmtId="0" fontId="128" fillId="33" borderId="0" applyNumberFormat="0" applyBorder="0" applyAlignment="0" applyProtection="0"/>
    <xf numFmtId="0" fontId="128" fillId="31" borderId="0" applyNumberFormat="0" applyBorder="0" applyAlignment="0" applyProtection="0"/>
    <xf numFmtId="0" fontId="128" fillId="22" borderId="0" applyNumberFormat="0" applyBorder="0" applyAlignment="0" applyProtection="0"/>
    <xf numFmtId="0" fontId="128" fillId="21" borderId="0" applyNumberFormat="0" applyBorder="0" applyAlignment="0" applyProtection="0"/>
    <xf numFmtId="0" fontId="30" fillId="27" borderId="21" applyNumberFormat="0" applyAlignment="0" applyProtection="0"/>
    <xf numFmtId="0" fontId="139" fillId="26" borderId="0" applyNumberFormat="0" applyBorder="0" applyAlignment="0" applyProtection="0"/>
    <xf numFmtId="0" fontId="116" fillId="9" borderId="0" applyNumberFormat="0" applyBorder="0" applyAlignment="0" applyProtection="0"/>
    <xf numFmtId="0" fontId="116" fillId="16" borderId="0" applyNumberFormat="0" applyBorder="0" applyAlignment="0" applyProtection="0"/>
    <xf numFmtId="0" fontId="143" fillId="0" borderId="26" applyNumberFormat="0" applyFill="0" applyAlignment="0" applyProtection="0"/>
    <xf numFmtId="0" fontId="134" fillId="0" borderId="19" applyNumberFormat="0" applyFill="0" applyAlignment="0" applyProtection="0"/>
    <xf numFmtId="0" fontId="128" fillId="31" borderId="0" applyNumberFormat="0" applyBorder="0" applyAlignment="0" applyProtection="0"/>
    <xf numFmtId="0" fontId="116" fillId="6" borderId="0" applyNumberFormat="0" applyBorder="0" applyAlignment="0" applyProtection="0"/>
    <xf numFmtId="0" fontId="128" fillId="16" borderId="0" applyNumberFormat="0" applyBorder="0" applyAlignment="0" applyProtection="0"/>
    <xf numFmtId="0" fontId="30" fillId="27" borderId="21" applyNumberFormat="0" applyAlignment="0" applyProtection="0"/>
    <xf numFmtId="0" fontId="134" fillId="0" borderId="19" applyNumberFormat="0" applyFill="0" applyAlignment="0" applyProtection="0"/>
    <xf numFmtId="0" fontId="116" fillId="17" borderId="0" applyNumberFormat="0" applyBorder="0" applyAlignment="0" applyProtection="0"/>
    <xf numFmtId="0" fontId="30" fillId="27" borderId="21" applyNumberFormat="0" applyAlignment="0" applyProtection="0"/>
    <xf numFmtId="0" fontId="131" fillId="37" borderId="24" applyNumberFormat="0" applyAlignment="0" applyProtection="0"/>
    <xf numFmtId="0" fontId="116" fillId="8" borderId="0" applyNumberFormat="0" applyBorder="0" applyAlignment="0" applyProtection="0"/>
    <xf numFmtId="0" fontId="30" fillId="27" borderId="21" applyNumberFormat="0" applyAlignment="0" applyProtection="0"/>
    <xf numFmtId="0" fontId="131" fillId="37" borderId="24" applyNumberFormat="0" applyAlignment="0" applyProtection="0"/>
    <xf numFmtId="185" fontId="23" fillId="0" borderId="0"/>
    <xf numFmtId="0" fontId="133" fillId="0" borderId="18" applyNumberFormat="0" applyFill="0" applyAlignment="0" applyProtection="0"/>
    <xf numFmtId="0" fontId="138" fillId="0" borderId="22" applyNumberFormat="0" applyFill="0" applyAlignment="0" applyProtection="0"/>
    <xf numFmtId="0" fontId="116" fillId="77" borderId="0" applyNumberFormat="0" applyBorder="0" applyAlignment="0" applyProtection="0"/>
    <xf numFmtId="0" fontId="132" fillId="0" borderId="0" applyNumberFormat="0" applyFill="0" applyBorder="0" applyAlignment="0" applyProtection="0"/>
    <xf numFmtId="0" fontId="116" fillId="9" borderId="0" applyNumberFormat="0" applyBorder="0" applyAlignment="0" applyProtection="0"/>
    <xf numFmtId="0" fontId="128" fillId="17" borderId="0" applyNumberFormat="0" applyBorder="0" applyAlignment="0" applyProtection="0"/>
    <xf numFmtId="0" fontId="116" fillId="6" borderId="0" applyNumberFormat="0" applyBorder="0" applyAlignment="0" applyProtection="0"/>
    <xf numFmtId="0" fontId="116" fillId="18" borderId="0" applyNumberFormat="0" applyBorder="0" applyAlignment="0" applyProtection="0"/>
    <xf numFmtId="0" fontId="116" fillId="9" borderId="0" applyNumberFormat="0" applyBorder="0" applyAlignment="0" applyProtection="0"/>
    <xf numFmtId="0" fontId="128" fillId="23" borderId="0" applyNumberFormat="0" applyBorder="0" applyAlignment="0" applyProtection="0"/>
    <xf numFmtId="0" fontId="116" fillId="17" borderId="0" applyNumberFormat="0" applyBorder="0" applyAlignment="0" applyProtection="0"/>
    <xf numFmtId="0" fontId="128" fillId="17" borderId="0" applyNumberFormat="0" applyBorder="0" applyAlignment="0" applyProtection="0"/>
    <xf numFmtId="0" fontId="116" fillId="6" borderId="0" applyNumberFormat="0" applyBorder="0" applyAlignment="0" applyProtection="0"/>
    <xf numFmtId="0" fontId="143" fillId="0" borderId="26" applyNumberFormat="0" applyFill="0" applyAlignment="0" applyProtection="0"/>
    <xf numFmtId="0" fontId="116" fillId="16" borderId="0" applyNumberFormat="0" applyBorder="0" applyAlignment="0" applyProtection="0"/>
    <xf numFmtId="0" fontId="132" fillId="0" borderId="0" applyNumberFormat="0" applyFill="0" applyBorder="0" applyAlignment="0" applyProtection="0"/>
    <xf numFmtId="0" fontId="116" fillId="11" borderId="0" applyNumberFormat="0" applyBorder="0" applyAlignment="0" applyProtection="0"/>
    <xf numFmtId="0" fontId="128" fillId="31" borderId="0" applyNumberFormat="0" applyBorder="0" applyAlignment="0" applyProtection="0"/>
    <xf numFmtId="0" fontId="116" fillId="4" borderId="0" applyNumberFormat="0" applyBorder="0" applyAlignment="0" applyProtection="0"/>
    <xf numFmtId="0" fontId="116" fillId="4" borderId="0" applyNumberFormat="0" applyBorder="0" applyAlignment="0" applyProtection="0"/>
    <xf numFmtId="0" fontId="137" fillId="13" borderId="25" applyNumberFormat="0" applyAlignment="0" applyProtection="0"/>
    <xf numFmtId="0" fontId="116" fillId="15" borderId="0" applyNumberFormat="0" applyBorder="0" applyAlignment="0" applyProtection="0"/>
    <xf numFmtId="0" fontId="116" fillId="4" borderId="0" applyNumberFormat="0" applyBorder="0" applyAlignment="0" applyProtection="0"/>
    <xf numFmtId="0" fontId="128" fillId="21" borderId="0" applyNumberFormat="0" applyBorder="0" applyAlignment="0" applyProtection="0"/>
    <xf numFmtId="0" fontId="132" fillId="0" borderId="0" applyNumberFormat="0" applyFill="0" applyBorder="0" applyAlignment="0" applyProtection="0"/>
    <xf numFmtId="0" fontId="128" fillId="20" borderId="0" applyNumberFormat="0" applyBorder="0" applyAlignment="0" applyProtection="0"/>
    <xf numFmtId="0" fontId="137" fillId="13" borderId="25" applyNumberFormat="0" applyAlignment="0" applyProtection="0"/>
    <xf numFmtId="0" fontId="75" fillId="58" borderId="24" applyNumberFormat="0" applyAlignment="0" applyProtection="0"/>
    <xf numFmtId="0" fontId="116" fillId="9" borderId="0" applyNumberFormat="0" applyBorder="0" applyAlignment="0" applyProtection="0"/>
    <xf numFmtId="0" fontId="116" fillId="8" borderId="0" applyNumberFormat="0" applyBorder="0" applyAlignment="0" applyProtection="0"/>
    <xf numFmtId="0" fontId="130" fillId="25" borderId="25" applyNumberFormat="0" applyAlignment="0" applyProtection="0"/>
    <xf numFmtId="0" fontId="138" fillId="0" borderId="22" applyNumberFormat="0" applyFill="0" applyAlignment="0" applyProtection="0"/>
    <xf numFmtId="0" fontId="132" fillId="0" borderId="0" applyNumberFormat="0" applyFill="0" applyBorder="0" applyAlignment="0" applyProtection="0"/>
    <xf numFmtId="0" fontId="135" fillId="0" borderId="0" applyNumberFormat="0" applyFill="0" applyBorder="0" applyAlignment="0" applyProtection="0"/>
    <xf numFmtId="0" fontId="137" fillId="13" borderId="25" applyNumberFormat="0" applyAlignment="0" applyProtection="0"/>
    <xf numFmtId="0" fontId="151" fillId="0" borderId="0">
      <alignment horizontal="left" vertical="center"/>
    </xf>
    <xf numFmtId="0" fontId="128" fillId="20" borderId="0" applyNumberFormat="0" applyBorder="0" applyAlignment="0" applyProtection="0"/>
    <xf numFmtId="0" fontId="128" fillId="17" borderId="0" applyNumberFormat="0" applyBorder="0" applyAlignment="0" applyProtection="0"/>
    <xf numFmtId="0" fontId="128" fillId="23" borderId="0" applyNumberFormat="0" applyBorder="0" applyAlignment="0" applyProtection="0"/>
    <xf numFmtId="0" fontId="116" fillId="13" borderId="0" applyNumberFormat="0" applyBorder="0" applyAlignment="0" applyProtection="0"/>
    <xf numFmtId="0" fontId="138" fillId="0" borderId="22" applyNumberFormat="0" applyFill="0" applyAlignment="0" applyProtection="0"/>
    <xf numFmtId="0" fontId="131" fillId="37" borderId="24" applyNumberFormat="0" applyAlignment="0" applyProtection="0"/>
    <xf numFmtId="0" fontId="116" fillId="16" borderId="0" applyNumberFormat="0" applyBorder="0" applyAlignment="0" applyProtection="0"/>
    <xf numFmtId="0" fontId="128" fillId="17" borderId="0" applyNumberFormat="0" applyBorder="0" applyAlignment="0" applyProtection="0"/>
    <xf numFmtId="0" fontId="128" fillId="35" borderId="0" applyNumberFormat="0" applyBorder="0" applyAlignment="0" applyProtection="0"/>
    <xf numFmtId="0" fontId="30" fillId="0" borderId="0"/>
    <xf numFmtId="0" fontId="128" fillId="21" borderId="0" applyNumberFormat="0" applyBorder="0" applyAlignment="0" applyProtection="0"/>
    <xf numFmtId="0" fontId="128" fillId="22" borderId="0" applyNumberFormat="0" applyBorder="0" applyAlignment="0" applyProtection="0"/>
    <xf numFmtId="0" fontId="116" fillId="17" borderId="0" applyNumberFormat="0" applyBorder="0" applyAlignment="0" applyProtection="0"/>
    <xf numFmtId="0" fontId="133" fillId="0" borderId="18" applyNumberFormat="0" applyFill="0" applyAlignment="0" applyProtection="0"/>
    <xf numFmtId="0" fontId="54" fillId="50" borderId="0" applyNumberFormat="0" applyBorder="0" applyAlignment="0" applyProtection="0"/>
    <xf numFmtId="0" fontId="126" fillId="8" borderId="0" applyNumberFormat="0" applyBorder="0" applyAlignment="0" applyProtection="0"/>
    <xf numFmtId="0" fontId="138" fillId="0" borderId="22" applyNumberFormat="0" applyFill="0" applyAlignment="0" applyProtection="0"/>
    <xf numFmtId="0" fontId="116" fillId="16" borderId="0" applyNumberFormat="0" applyBorder="0" applyAlignment="0" applyProtection="0"/>
    <xf numFmtId="0" fontId="128" fillId="17" borderId="0" applyNumberFormat="0" applyBorder="0" applyAlignment="0" applyProtection="0"/>
    <xf numFmtId="0" fontId="116" fillId="15" borderId="0" applyNumberFormat="0" applyBorder="0" applyAlignment="0" applyProtection="0"/>
    <xf numFmtId="0" fontId="144" fillId="0" borderId="0" applyNumberFormat="0" applyFill="0" applyBorder="0" applyAlignment="0" applyProtection="0"/>
    <xf numFmtId="0" fontId="130" fillId="25" borderId="25" applyNumberFormat="0" applyAlignment="0" applyProtection="0"/>
    <xf numFmtId="0" fontId="135" fillId="0" borderId="20" applyNumberFormat="0" applyFill="0" applyAlignment="0" applyProtection="0"/>
    <xf numFmtId="0" fontId="144" fillId="0" borderId="0" applyNumberFormat="0" applyFill="0" applyBorder="0" applyAlignment="0" applyProtection="0"/>
    <xf numFmtId="0" fontId="116" fillId="15" borderId="0" applyNumberFormat="0" applyBorder="0" applyAlignment="0" applyProtection="0"/>
    <xf numFmtId="0" fontId="128" fillId="22" borderId="0" applyNumberFormat="0" applyBorder="0" applyAlignment="0" applyProtection="0"/>
    <xf numFmtId="0" fontId="116" fillId="9" borderId="0" applyNumberFormat="0" applyBorder="0" applyAlignment="0" applyProtection="0"/>
    <xf numFmtId="0" fontId="116" fillId="16" borderId="0" applyNumberFormat="0" applyBorder="0" applyAlignment="0" applyProtection="0"/>
    <xf numFmtId="0" fontId="130" fillId="25" borderId="25" applyNumberFormat="0" applyAlignment="0" applyProtection="0"/>
    <xf numFmtId="0" fontId="128" fillId="23" borderId="0" applyNumberFormat="0" applyBorder="0" applyAlignment="0" applyProtection="0"/>
    <xf numFmtId="0" fontId="128" fillId="17" borderId="0" applyNumberFormat="0" applyBorder="0" applyAlignment="0" applyProtection="0"/>
    <xf numFmtId="0" fontId="135" fillId="0" borderId="20" applyNumberFormat="0" applyFill="0" applyAlignment="0" applyProtection="0"/>
    <xf numFmtId="0" fontId="128" fillId="20" borderId="0" applyNumberFormat="0" applyBorder="0" applyAlignment="0" applyProtection="0"/>
    <xf numFmtId="0" fontId="30" fillId="27" borderId="21" applyNumberFormat="0" applyAlignment="0" applyProtection="0"/>
    <xf numFmtId="0" fontId="128" fillId="22" borderId="0" applyNumberFormat="0" applyBorder="0" applyAlignment="0" applyProtection="0"/>
    <xf numFmtId="0" fontId="116" fillId="8" borderId="0" applyNumberFormat="0" applyBorder="0" applyAlignment="0" applyProtection="0"/>
    <xf numFmtId="0" fontId="129" fillId="6" borderId="0" applyNumberFormat="0" applyBorder="0" applyAlignment="0" applyProtection="0"/>
    <xf numFmtId="0" fontId="116" fillId="11" borderId="0" applyNumberFormat="0" applyBorder="0" applyAlignment="0" applyProtection="0"/>
    <xf numFmtId="0" fontId="116" fillId="13" borderId="0" applyNumberFormat="0" applyBorder="0" applyAlignment="0" applyProtection="0"/>
    <xf numFmtId="0" fontId="128" fillId="21" borderId="0" applyNumberFormat="0" applyBorder="0" applyAlignment="0" applyProtection="0"/>
    <xf numFmtId="0" fontId="126" fillId="8" borderId="0" applyNumberFormat="0" applyBorder="0" applyAlignment="0" applyProtection="0"/>
    <xf numFmtId="0" fontId="54" fillId="51" borderId="0" applyNumberFormat="0" applyBorder="0" applyAlignment="0" applyProtection="0"/>
    <xf numFmtId="0" fontId="138" fillId="0" borderId="22" applyNumberFormat="0" applyFill="0" applyAlignment="0" applyProtection="0"/>
    <xf numFmtId="0" fontId="116" fillId="17" borderId="0" applyNumberFormat="0" applyBorder="0" applyAlignment="0" applyProtection="0"/>
    <xf numFmtId="0" fontId="116" fillId="18" borderId="0" applyNumberFormat="0" applyBorder="0" applyAlignment="0" applyProtection="0"/>
    <xf numFmtId="0" fontId="116" fillId="13" borderId="0" applyNumberFormat="0" applyBorder="0" applyAlignment="0" applyProtection="0"/>
    <xf numFmtId="0" fontId="116" fillId="8" borderId="0" applyNumberFormat="0" applyBorder="0" applyAlignment="0" applyProtection="0"/>
    <xf numFmtId="0" fontId="116" fillId="8" borderId="0" applyNumberFormat="0" applyBorder="0" applyAlignment="0" applyProtection="0"/>
    <xf numFmtId="0" fontId="116" fillId="11" borderId="0" applyNumberFormat="0" applyBorder="0" applyAlignment="0" applyProtection="0"/>
    <xf numFmtId="0" fontId="137" fillId="13" borderId="25" applyNumberFormat="0" applyAlignment="0" applyProtection="0"/>
    <xf numFmtId="0" fontId="128" fillId="20" borderId="0" applyNumberFormat="0" applyBorder="0" applyAlignment="0" applyProtection="0"/>
    <xf numFmtId="0" fontId="128" fillId="31" borderId="0" applyNumberFormat="0" applyBorder="0" applyAlignment="0" applyProtection="0"/>
    <xf numFmtId="0" fontId="128" fillId="33" borderId="0" applyNumberFormat="0" applyBorder="0" applyAlignment="0" applyProtection="0"/>
    <xf numFmtId="0" fontId="116" fillId="8" borderId="0" applyNumberFormat="0" applyBorder="0" applyAlignment="0" applyProtection="0"/>
    <xf numFmtId="0" fontId="128" fillId="20" borderId="0" applyNumberFormat="0" applyBorder="0" applyAlignment="0" applyProtection="0"/>
    <xf numFmtId="0" fontId="142" fillId="0" borderId="0" applyNumberFormat="0" applyFill="0" applyBorder="0" applyAlignment="0" applyProtection="0"/>
    <xf numFmtId="0" fontId="128" fillId="17" borderId="0" applyNumberFormat="0" applyBorder="0" applyAlignment="0" applyProtection="0"/>
    <xf numFmtId="0" fontId="128" fillId="17" borderId="0" applyNumberFormat="0" applyBorder="0" applyAlignment="0" applyProtection="0"/>
    <xf numFmtId="0" fontId="116" fillId="17" borderId="0" applyNumberFormat="0" applyBorder="0" applyAlignment="0" applyProtection="0"/>
    <xf numFmtId="0" fontId="130" fillId="25" borderId="25" applyNumberFormat="0" applyAlignment="0" applyProtection="0"/>
    <xf numFmtId="0" fontId="116" fillId="9" borderId="0" applyNumberFormat="0" applyBorder="0" applyAlignment="0" applyProtection="0"/>
    <xf numFmtId="0" fontId="116" fillId="8" borderId="0" applyNumberFormat="0" applyBorder="0" applyAlignment="0" applyProtection="0"/>
    <xf numFmtId="0" fontId="128" fillId="35" borderId="0" applyNumberFormat="0" applyBorder="0" applyAlignment="0" applyProtection="0"/>
    <xf numFmtId="0" fontId="141" fillId="25" borderId="17" applyNumberFormat="0" applyAlignment="0" applyProtection="0"/>
    <xf numFmtId="0" fontId="116" fillId="9" borderId="0" applyNumberFormat="0" applyBorder="0" applyAlignment="0" applyProtection="0"/>
    <xf numFmtId="0" fontId="128" fillId="31" borderId="0" applyNumberFormat="0" applyBorder="0" applyAlignment="0" applyProtection="0"/>
    <xf numFmtId="0" fontId="116" fillId="15" borderId="0" applyNumberFormat="0" applyBorder="0" applyAlignment="0" applyProtection="0"/>
    <xf numFmtId="0" fontId="116" fillId="16" borderId="0" applyNumberFormat="0" applyBorder="0" applyAlignment="0" applyProtection="0"/>
    <xf numFmtId="0" fontId="128" fillId="23" borderId="0" applyNumberFormat="0" applyBorder="0" applyAlignment="0" applyProtection="0"/>
    <xf numFmtId="0" fontId="116" fillId="4" borderId="0" applyNumberFormat="0" applyBorder="0" applyAlignment="0" applyProtection="0"/>
    <xf numFmtId="0" fontId="128" fillId="21" borderId="0" applyNumberFormat="0" applyBorder="0" applyAlignment="0" applyProtection="0"/>
    <xf numFmtId="0" fontId="128" fillId="16" borderId="0" applyNumberFormat="0" applyBorder="0" applyAlignment="0" applyProtection="0"/>
    <xf numFmtId="0" fontId="116" fillId="77" borderId="0" applyNumberFormat="0" applyBorder="0" applyAlignment="0" applyProtection="0"/>
    <xf numFmtId="0" fontId="116" fillId="15" borderId="0" applyNumberFormat="0" applyBorder="0" applyAlignment="0" applyProtection="0"/>
    <xf numFmtId="0" fontId="128" fillId="23" borderId="0" applyNumberFormat="0" applyBorder="0" applyAlignment="0" applyProtection="0"/>
    <xf numFmtId="0" fontId="128" fillId="22" borderId="0" applyNumberFormat="0" applyBorder="0" applyAlignment="0" applyProtection="0"/>
    <xf numFmtId="0" fontId="116" fillId="15" borderId="0" applyNumberFormat="0" applyBorder="0" applyAlignment="0" applyProtection="0"/>
    <xf numFmtId="0" fontId="116" fillId="18" borderId="0" applyNumberFormat="0" applyBorder="0" applyAlignment="0" applyProtection="0"/>
    <xf numFmtId="0" fontId="30" fillId="27" borderId="21" applyNumberFormat="0" applyAlignment="0" applyProtection="0"/>
    <xf numFmtId="0" fontId="116" fillId="9" borderId="0" applyNumberFormat="0" applyBorder="0" applyAlignment="0" applyProtection="0"/>
    <xf numFmtId="0" fontId="75" fillId="37" borderId="24" applyNumberFormat="0" applyAlignment="0" applyProtection="0"/>
    <xf numFmtId="0" fontId="139" fillId="26" borderId="0" applyNumberFormat="0" applyBorder="0" applyAlignment="0" applyProtection="0"/>
    <xf numFmtId="0" fontId="142" fillId="0" borderId="0" applyNumberFormat="0" applyFill="0" applyBorder="0" applyAlignment="0" applyProtection="0"/>
    <xf numFmtId="0" fontId="129" fillId="6" borderId="0" applyNumberFormat="0" applyBorder="0" applyAlignment="0" applyProtection="0"/>
    <xf numFmtId="0" fontId="132" fillId="0" borderId="0" applyNumberFormat="0" applyFill="0" applyBorder="0" applyAlignment="0" applyProtection="0"/>
    <xf numFmtId="0" fontId="126" fillId="8" borderId="0" applyNumberFormat="0" applyBorder="0" applyAlignment="0" applyProtection="0"/>
    <xf numFmtId="0" fontId="138" fillId="0" borderId="22" applyNumberFormat="0" applyFill="0" applyAlignment="0" applyProtection="0"/>
    <xf numFmtId="0" fontId="116" fillId="18" borderId="0" applyNumberFormat="0" applyBorder="0" applyAlignment="0" applyProtection="0"/>
    <xf numFmtId="0" fontId="138" fillId="0" borderId="22" applyNumberFormat="0" applyFill="0" applyAlignment="0" applyProtection="0"/>
    <xf numFmtId="0" fontId="128" fillId="21" borderId="0" applyNumberFormat="0" applyBorder="0" applyAlignment="0" applyProtection="0"/>
    <xf numFmtId="0" fontId="128" fillId="16" borderId="0" applyNumberFormat="0" applyBorder="0" applyAlignment="0" applyProtection="0"/>
    <xf numFmtId="0" fontId="146" fillId="0" borderId="0"/>
    <xf numFmtId="0" fontId="116" fillId="9" borderId="0" applyNumberFormat="0" applyBorder="0" applyAlignment="0" applyProtection="0"/>
    <xf numFmtId="184" fontId="82" fillId="0" borderId="0"/>
    <xf numFmtId="0" fontId="137" fillId="13" borderId="25" applyNumberFormat="0" applyAlignment="0" applyProtection="0"/>
    <xf numFmtId="0" fontId="128" fillId="21" borderId="0" applyNumberFormat="0" applyBorder="0" applyAlignment="0" applyProtection="0"/>
    <xf numFmtId="0" fontId="131" fillId="37" borderId="24" applyNumberFormat="0" applyAlignment="0" applyProtection="0"/>
    <xf numFmtId="0" fontId="128" fillId="23" borderId="0" applyNumberFormat="0" applyBorder="0" applyAlignment="0" applyProtection="0"/>
    <xf numFmtId="0" fontId="128" fillId="21" borderId="0" applyNumberFormat="0" applyBorder="0" applyAlignment="0" applyProtection="0"/>
    <xf numFmtId="0" fontId="30" fillId="27" borderId="21" applyNumberFormat="0" applyAlignment="0" applyProtection="0"/>
    <xf numFmtId="0" fontId="30" fillId="27" borderId="21" applyNumberFormat="0" applyAlignment="0" applyProtection="0"/>
    <xf numFmtId="0" fontId="116" fillId="13" borderId="0" applyNumberFormat="0" applyBorder="0" applyAlignment="0" applyProtection="0"/>
    <xf numFmtId="0" fontId="129" fillId="6" borderId="0" applyNumberFormat="0" applyBorder="0" applyAlignment="0" applyProtection="0"/>
    <xf numFmtId="0" fontId="116" fillId="17" borderId="0" applyNumberFormat="0" applyBorder="0" applyAlignment="0" applyProtection="0"/>
    <xf numFmtId="0" fontId="128" fillId="16" borderId="0" applyNumberFormat="0" applyBorder="0" applyAlignment="0" applyProtection="0"/>
    <xf numFmtId="0" fontId="93" fillId="0" borderId="32" applyNumberFormat="0" applyFill="0" applyAlignment="0" applyProtection="0"/>
    <xf numFmtId="0" fontId="141" fillId="25" borderId="17" applyNumberFormat="0" applyAlignment="0" applyProtection="0"/>
    <xf numFmtId="0" fontId="132" fillId="0" borderId="0" applyNumberFormat="0" applyFill="0" applyBorder="0" applyAlignment="0" applyProtection="0"/>
    <xf numFmtId="0" fontId="138" fillId="0" borderId="22" applyNumberFormat="0" applyFill="0" applyAlignment="0" applyProtection="0"/>
    <xf numFmtId="0" fontId="116" fillId="9" borderId="0" applyNumberFormat="0" applyBorder="0" applyAlignment="0" applyProtection="0"/>
    <xf numFmtId="0" fontId="137" fillId="13" borderId="25" applyNumberFormat="0" applyAlignment="0" applyProtection="0"/>
    <xf numFmtId="0" fontId="116" fillId="18" borderId="0" applyNumberFormat="0" applyBorder="0" applyAlignment="0" applyProtection="0"/>
    <xf numFmtId="0" fontId="116" fillId="6" borderId="0" applyNumberFormat="0" applyBorder="0" applyAlignment="0" applyProtection="0"/>
    <xf numFmtId="0" fontId="151" fillId="0" borderId="0">
      <alignment horizontal="left" vertical="center"/>
    </xf>
    <xf numFmtId="0" fontId="116" fillId="15" borderId="0" applyNumberFormat="0" applyBorder="0" applyAlignment="0" applyProtection="0"/>
    <xf numFmtId="0" fontId="128" fillId="17" borderId="0" applyNumberFormat="0" applyBorder="0" applyAlignment="0" applyProtection="0"/>
    <xf numFmtId="0" fontId="137" fillId="13" borderId="25" applyNumberFormat="0" applyAlignment="0" applyProtection="0"/>
    <xf numFmtId="0" fontId="130" fillId="25" borderId="25" applyNumberFormat="0" applyAlignment="0" applyProtection="0"/>
    <xf numFmtId="0" fontId="116" fillId="16" borderId="0" applyNumberFormat="0" applyBorder="0" applyAlignment="0" applyProtection="0"/>
    <xf numFmtId="0" fontId="54" fillId="52" borderId="0" applyNumberFormat="0" applyBorder="0" applyAlignment="0" applyProtection="0"/>
    <xf numFmtId="0" fontId="141" fillId="25" borderId="17" applyNumberFormat="0" applyAlignment="0" applyProtection="0"/>
    <xf numFmtId="0" fontId="116" fillId="15" borderId="0" applyNumberFormat="0" applyBorder="0" applyAlignment="0" applyProtection="0"/>
    <xf numFmtId="0" fontId="5" fillId="0" borderId="0"/>
    <xf numFmtId="0" fontId="116" fillId="9" borderId="0" applyNumberFormat="0" applyBorder="0" applyAlignment="0" applyProtection="0"/>
    <xf numFmtId="0" fontId="128" fillId="23" borderId="0" applyNumberFormat="0" applyBorder="0" applyAlignment="0" applyProtection="0"/>
    <xf numFmtId="0" fontId="126" fillId="8" borderId="0" applyNumberFormat="0" applyBorder="0" applyAlignment="0" applyProtection="0"/>
    <xf numFmtId="0" fontId="130" fillId="25" borderId="25" applyNumberFormat="0" applyAlignment="0" applyProtection="0"/>
    <xf numFmtId="0" fontId="135" fillId="0" borderId="0" applyNumberFormat="0" applyFill="0" applyBorder="0" applyAlignment="0" applyProtection="0"/>
    <xf numFmtId="0" fontId="128" fillId="33" borderId="0" applyNumberFormat="0" applyBorder="0" applyAlignment="0" applyProtection="0"/>
    <xf numFmtId="0" fontId="132" fillId="0" borderId="0" applyNumberFormat="0" applyFill="0" applyBorder="0" applyAlignment="0" applyProtection="0"/>
    <xf numFmtId="0" fontId="135" fillId="0" borderId="0" applyNumberFormat="0" applyFill="0" applyBorder="0" applyAlignment="0" applyProtection="0"/>
    <xf numFmtId="0" fontId="116" fillId="13" borderId="0" applyNumberFormat="0" applyBorder="0" applyAlignment="0" applyProtection="0"/>
    <xf numFmtId="0" fontId="130" fillId="25" borderId="25" applyNumberFormat="0" applyAlignment="0" applyProtection="0"/>
    <xf numFmtId="0" fontId="138" fillId="0" borderId="22" applyNumberFormat="0" applyFill="0" applyAlignment="0" applyProtection="0"/>
    <xf numFmtId="0" fontId="128" fillId="23" borderId="0" applyNumberFormat="0" applyBorder="0" applyAlignment="0" applyProtection="0"/>
    <xf numFmtId="0" fontId="128" fillId="17" borderId="0" applyNumberFormat="0" applyBorder="0" applyAlignment="0" applyProtection="0"/>
    <xf numFmtId="0" fontId="30" fillId="27" borderId="21" applyNumberFormat="0" applyAlignment="0" applyProtection="0"/>
    <xf numFmtId="0" fontId="128" fillId="22" borderId="0" applyNumberFormat="0" applyBorder="0" applyAlignment="0" applyProtection="0"/>
    <xf numFmtId="0" fontId="128" fillId="17" borderId="0" applyNumberFormat="0" applyBorder="0" applyAlignment="0" applyProtection="0"/>
    <xf numFmtId="0" fontId="116" fillId="15" borderId="0" applyNumberFormat="0" applyBorder="0" applyAlignment="0" applyProtection="0"/>
    <xf numFmtId="0" fontId="142" fillId="0" borderId="0" applyNumberFormat="0" applyFill="0" applyBorder="0" applyAlignment="0" applyProtection="0"/>
    <xf numFmtId="0" fontId="132" fillId="0" borderId="0" applyNumberFormat="0" applyFill="0" applyBorder="0" applyAlignment="0" applyProtection="0"/>
    <xf numFmtId="0" fontId="128" fillId="23" borderId="0" applyNumberFormat="0" applyBorder="0" applyAlignment="0" applyProtection="0"/>
    <xf numFmtId="0" fontId="144" fillId="0" borderId="0" applyNumberFormat="0" applyFill="0" applyBorder="0" applyAlignment="0" applyProtection="0"/>
    <xf numFmtId="0" fontId="138" fillId="0" borderId="22" applyNumberFormat="0" applyFill="0" applyAlignment="0" applyProtection="0"/>
    <xf numFmtId="0" fontId="132" fillId="0" borderId="0" applyNumberFormat="0" applyFill="0" applyBorder="0" applyAlignment="0" applyProtection="0"/>
    <xf numFmtId="0" fontId="133" fillId="0" borderId="18" applyNumberFormat="0" applyFill="0" applyAlignment="0" applyProtection="0"/>
    <xf numFmtId="0" fontId="116" fillId="18" borderId="0" applyNumberFormat="0" applyBorder="0" applyAlignment="0" applyProtection="0"/>
    <xf numFmtId="0" fontId="135" fillId="0" borderId="0" applyNumberFormat="0" applyFill="0" applyBorder="0" applyAlignment="0" applyProtection="0"/>
    <xf numFmtId="0" fontId="135" fillId="0" borderId="20" applyNumberFormat="0" applyFill="0" applyAlignment="0" applyProtection="0"/>
    <xf numFmtId="0" fontId="129" fillId="6" borderId="0" applyNumberFormat="0" applyBorder="0" applyAlignment="0" applyProtection="0"/>
    <xf numFmtId="0" fontId="116" fillId="15" borderId="0" applyNumberFormat="0" applyBorder="0" applyAlignment="0" applyProtection="0"/>
    <xf numFmtId="0" fontId="128" fillId="20" borderId="0" applyNumberFormat="0" applyBorder="0" applyAlignment="0" applyProtection="0"/>
    <xf numFmtId="0" fontId="128" fillId="20" borderId="0" applyNumberFormat="0" applyBorder="0" applyAlignment="0" applyProtection="0"/>
    <xf numFmtId="0" fontId="116" fillId="6" borderId="0" applyNumberFormat="0" applyBorder="0" applyAlignment="0" applyProtection="0"/>
    <xf numFmtId="0" fontId="137" fillId="13" borderId="25" applyNumberFormat="0" applyAlignment="0" applyProtection="0"/>
    <xf numFmtId="0" fontId="132" fillId="0" borderId="0" applyNumberFormat="0" applyFill="0" applyBorder="0" applyAlignment="0" applyProtection="0"/>
    <xf numFmtId="0" fontId="116" fillId="16" borderId="0" applyNumberFormat="0" applyBorder="0" applyAlignment="0" applyProtection="0"/>
    <xf numFmtId="0" fontId="116" fillId="15" borderId="0" applyNumberFormat="0" applyBorder="0" applyAlignment="0" applyProtection="0"/>
    <xf numFmtId="0" fontId="128" fillId="17" borderId="0" applyNumberFormat="0" applyBorder="0" applyAlignment="0" applyProtection="0"/>
    <xf numFmtId="0" fontId="116" fillId="17" borderId="0" applyNumberFormat="0" applyBorder="0" applyAlignment="0" applyProtection="0"/>
    <xf numFmtId="0" fontId="131" fillId="37" borderId="24" applyNumberFormat="0" applyAlignment="0" applyProtection="0"/>
    <xf numFmtId="0" fontId="116" fillId="9" borderId="0" applyNumberFormat="0" applyBorder="0" applyAlignment="0" applyProtection="0"/>
    <xf numFmtId="0" fontId="116" fillId="8" borderId="0" applyNumberFormat="0" applyBorder="0" applyAlignment="0" applyProtection="0"/>
    <xf numFmtId="0" fontId="116" fillId="77" borderId="0" applyNumberFormat="0" applyBorder="0" applyAlignment="0" applyProtection="0"/>
    <xf numFmtId="0" fontId="128" fillId="33" borderId="0" applyNumberFormat="0" applyBorder="0" applyAlignment="0" applyProtection="0"/>
    <xf numFmtId="0" fontId="126" fillId="8" borderId="0" applyNumberFormat="0" applyBorder="0" applyAlignment="0" applyProtection="0"/>
    <xf numFmtId="0" fontId="148" fillId="0" borderId="0">
      <alignment horizontal="right" vertical="top"/>
    </xf>
    <xf numFmtId="0" fontId="116" fillId="13" borderId="0" applyNumberFormat="0" applyBorder="0" applyAlignment="0" applyProtection="0"/>
    <xf numFmtId="0" fontId="126" fillId="8" borderId="0" applyNumberFormat="0" applyBorder="0" applyAlignment="0" applyProtection="0"/>
    <xf numFmtId="0" fontId="144" fillId="0" borderId="0" applyNumberFormat="0" applyFill="0" applyBorder="0" applyAlignment="0" applyProtection="0"/>
    <xf numFmtId="0" fontId="142" fillId="0" borderId="0" applyNumberFormat="0" applyFill="0" applyBorder="0" applyAlignment="0" applyProtection="0"/>
    <xf numFmtId="0" fontId="116" fillId="15" borderId="0" applyNumberFormat="0" applyBorder="0" applyAlignment="0" applyProtection="0"/>
    <xf numFmtId="0" fontId="116" fillId="15" borderId="0" applyNumberFormat="0" applyBorder="0" applyAlignment="0" applyProtection="0"/>
    <xf numFmtId="0" fontId="135" fillId="0" borderId="20" applyNumberFormat="0" applyFill="0" applyAlignment="0" applyProtection="0"/>
    <xf numFmtId="0" fontId="141" fillId="25" borderId="17" applyNumberFormat="0" applyAlignment="0" applyProtection="0"/>
    <xf numFmtId="0" fontId="116" fillId="13" borderId="0" applyNumberFormat="0" applyBorder="0" applyAlignment="0" applyProtection="0"/>
    <xf numFmtId="0" fontId="133" fillId="0" borderId="18" applyNumberFormat="0" applyFill="0" applyAlignment="0" applyProtection="0"/>
    <xf numFmtId="0" fontId="143" fillId="0" borderId="26" applyNumberFormat="0" applyFill="0" applyAlignment="0" applyProtection="0"/>
    <xf numFmtId="0" fontId="128" fillId="29" borderId="0" applyNumberFormat="0" applyBorder="0" applyAlignment="0" applyProtection="0"/>
    <xf numFmtId="0" fontId="128" fillId="21" borderId="0" applyNumberFormat="0" applyBorder="0" applyAlignment="0" applyProtection="0"/>
    <xf numFmtId="0" fontId="137" fillId="13" borderId="25" applyNumberFormat="0" applyAlignment="0" applyProtection="0"/>
    <xf numFmtId="0" fontId="126" fillId="8" borderId="0" applyNumberFormat="0" applyBorder="0" applyAlignment="0" applyProtection="0"/>
    <xf numFmtId="0" fontId="128" fillId="22" borderId="0" applyNumberFormat="0" applyBorder="0" applyAlignment="0" applyProtection="0"/>
    <xf numFmtId="0" fontId="132" fillId="0" borderId="0" applyNumberFormat="0" applyFill="0" applyBorder="0" applyAlignment="0" applyProtection="0"/>
    <xf numFmtId="0" fontId="135" fillId="0" borderId="20" applyNumberFormat="0" applyFill="0" applyAlignment="0" applyProtection="0"/>
    <xf numFmtId="0" fontId="128" fillId="22" borderId="0" applyNumberFormat="0" applyBorder="0" applyAlignment="0" applyProtection="0"/>
    <xf numFmtId="0" fontId="116" fillId="15" borderId="0" applyNumberFormat="0" applyBorder="0" applyAlignment="0" applyProtection="0"/>
    <xf numFmtId="0" fontId="128" fillId="35" borderId="0" applyNumberFormat="0" applyBorder="0" applyAlignment="0" applyProtection="0"/>
    <xf numFmtId="0" fontId="116" fillId="18" borderId="0" applyNumberFormat="0" applyBorder="0" applyAlignment="0" applyProtection="0"/>
    <xf numFmtId="0" fontId="128" fillId="16" borderId="0" applyNumberFormat="0" applyBorder="0" applyAlignment="0" applyProtection="0"/>
    <xf numFmtId="0" fontId="116" fillId="15" borderId="0" applyNumberFormat="0" applyBorder="0" applyAlignment="0" applyProtection="0"/>
    <xf numFmtId="0" fontId="116" fillId="4" borderId="0" applyNumberFormat="0" applyBorder="0" applyAlignment="0" applyProtection="0"/>
    <xf numFmtId="0" fontId="116" fillId="6" borderId="0" applyNumberFormat="0" applyBorder="0" applyAlignment="0" applyProtection="0"/>
    <xf numFmtId="0" fontId="116" fillId="11" borderId="0" applyNumberFormat="0" applyBorder="0" applyAlignment="0" applyProtection="0"/>
    <xf numFmtId="0" fontId="128" fillId="20" borderId="0" applyNumberFormat="0" applyBorder="0" applyAlignment="0" applyProtection="0"/>
    <xf numFmtId="0" fontId="54" fillId="51" borderId="0" applyNumberFormat="0" applyBorder="0" applyAlignment="0" applyProtection="0"/>
    <xf numFmtId="0" fontId="116" fillId="4" borderId="0" applyNumberFormat="0" applyBorder="0" applyAlignment="0" applyProtection="0"/>
    <xf numFmtId="0" fontId="30" fillId="27" borderId="21" applyNumberFormat="0" applyAlignment="0" applyProtection="0"/>
    <xf numFmtId="0" fontId="116" fillId="18" borderId="0" applyNumberFormat="0" applyBorder="0" applyAlignment="0" applyProtection="0"/>
    <xf numFmtId="0" fontId="116" fillId="4" borderId="0" applyNumberFormat="0" applyBorder="0" applyAlignment="0" applyProtection="0"/>
    <xf numFmtId="0" fontId="116" fillId="14" borderId="0" applyNumberFormat="0" applyBorder="0" applyAlignment="0" applyProtection="0"/>
    <xf numFmtId="0" fontId="128" fillId="31" borderId="0" applyNumberFormat="0" applyBorder="0" applyAlignment="0" applyProtection="0"/>
    <xf numFmtId="0" fontId="132" fillId="0" borderId="0" applyNumberFormat="0" applyFill="0" applyBorder="0" applyAlignment="0" applyProtection="0"/>
    <xf numFmtId="0" fontId="138" fillId="0" borderId="22" applyNumberFormat="0" applyFill="0" applyAlignment="0" applyProtection="0"/>
    <xf numFmtId="0" fontId="116" fillId="14" borderId="0" applyNumberFormat="0" applyBorder="0" applyAlignment="0" applyProtection="0"/>
    <xf numFmtId="0" fontId="128" fillId="31" borderId="0" applyNumberFormat="0" applyBorder="0" applyAlignment="0" applyProtection="0"/>
    <xf numFmtId="0" fontId="129" fillId="6" borderId="0" applyNumberFormat="0" applyBorder="0" applyAlignment="0" applyProtection="0"/>
    <xf numFmtId="0" fontId="144" fillId="0" borderId="0" applyNumberFormat="0" applyFill="0" applyBorder="0" applyAlignment="0" applyProtection="0"/>
    <xf numFmtId="0" fontId="116" fillId="15" borderId="0" applyNumberFormat="0" applyBorder="0" applyAlignment="0" applyProtection="0"/>
    <xf numFmtId="0" fontId="132" fillId="0" borderId="0" applyNumberFormat="0" applyFill="0" applyBorder="0" applyAlignment="0" applyProtection="0"/>
    <xf numFmtId="0" fontId="55" fillId="78" borderId="0" applyNumberFormat="0" applyBorder="0" applyAlignment="0" applyProtection="0"/>
    <xf numFmtId="0" fontId="139" fillId="26" borderId="0" applyNumberFormat="0" applyBorder="0" applyAlignment="0" applyProtection="0"/>
    <xf numFmtId="0" fontId="54" fillId="76" borderId="0" applyNumberFormat="0" applyBorder="0" applyAlignment="0" applyProtection="0"/>
    <xf numFmtId="0" fontId="133" fillId="0" borderId="18" applyNumberFormat="0" applyFill="0" applyAlignment="0" applyProtection="0"/>
    <xf numFmtId="0" fontId="128" fillId="33" borderId="0" applyNumberFormat="0" applyBorder="0" applyAlignment="0" applyProtection="0"/>
    <xf numFmtId="0" fontId="135" fillId="0" borderId="0" applyNumberFormat="0" applyFill="0" applyBorder="0" applyAlignment="0" applyProtection="0"/>
    <xf numFmtId="0" fontId="128" fillId="17" borderId="0" applyNumberFormat="0" applyBorder="0" applyAlignment="0" applyProtection="0"/>
    <xf numFmtId="0" fontId="128" fillId="22" borderId="0" applyNumberFormat="0" applyBorder="0" applyAlignment="0" applyProtection="0"/>
    <xf numFmtId="0" fontId="116" fillId="16" borderId="0" applyNumberFormat="0" applyBorder="0" applyAlignment="0" applyProtection="0"/>
    <xf numFmtId="0" fontId="128" fillId="17" borderId="0" applyNumberFormat="0" applyBorder="0" applyAlignment="0" applyProtection="0"/>
    <xf numFmtId="0" fontId="30" fillId="27" borderId="21" applyNumberFormat="0" applyAlignment="0" applyProtection="0"/>
    <xf numFmtId="0" fontId="128" fillId="20" borderId="0" applyNumberFormat="0" applyBorder="0" applyAlignment="0" applyProtection="0"/>
    <xf numFmtId="0" fontId="134" fillId="0" borderId="19" applyNumberFormat="0" applyFill="0" applyAlignment="0" applyProtection="0"/>
    <xf numFmtId="0" fontId="138" fillId="0" borderId="22" applyNumberFormat="0" applyFill="0" applyAlignment="0" applyProtection="0"/>
    <xf numFmtId="0" fontId="134" fillId="0" borderId="19" applyNumberFormat="0" applyFill="0" applyAlignment="0" applyProtection="0"/>
    <xf numFmtId="0" fontId="116" fillId="9" borderId="0" applyNumberFormat="0" applyBorder="0" applyAlignment="0" applyProtection="0"/>
    <xf numFmtId="0" fontId="142" fillId="0" borderId="0" applyNumberFormat="0" applyFill="0" applyBorder="0" applyAlignment="0" applyProtection="0"/>
    <xf numFmtId="0" fontId="116" fillId="9" borderId="0" applyNumberFormat="0" applyBorder="0" applyAlignment="0" applyProtection="0"/>
    <xf numFmtId="0" fontId="116" fillId="9" borderId="0" applyNumberFormat="0" applyBorder="0" applyAlignment="0" applyProtection="0"/>
    <xf numFmtId="0" fontId="128" fillId="23" borderId="0" applyNumberFormat="0" applyBorder="0" applyAlignment="0" applyProtection="0"/>
    <xf numFmtId="0" fontId="131" fillId="37" borderId="24" applyNumberFormat="0" applyAlignment="0" applyProtection="0"/>
    <xf numFmtId="0" fontId="144" fillId="0" borderId="0" applyNumberFormat="0" applyFill="0" applyBorder="0" applyAlignment="0" applyProtection="0"/>
    <xf numFmtId="0" fontId="128" fillId="22" borderId="0" applyNumberFormat="0" applyBorder="0" applyAlignment="0" applyProtection="0"/>
    <xf numFmtId="0" fontId="135" fillId="0" borderId="20" applyNumberFormat="0" applyFill="0" applyAlignment="0" applyProtection="0"/>
    <xf numFmtId="0" fontId="128" fillId="35" borderId="0" applyNumberFormat="0" applyBorder="0" applyAlignment="0" applyProtection="0"/>
    <xf numFmtId="0" fontId="132" fillId="0" borderId="0" applyNumberFormat="0" applyFill="0" applyBorder="0" applyAlignment="0" applyProtection="0"/>
    <xf numFmtId="0" fontId="128" fillId="16" borderId="0" applyNumberFormat="0" applyBorder="0" applyAlignment="0" applyProtection="0"/>
    <xf numFmtId="0" fontId="128" fillId="16" borderId="0" applyNumberFormat="0" applyBorder="0" applyAlignment="0" applyProtection="0"/>
    <xf numFmtId="0" fontId="116" fillId="13" borderId="0" applyNumberFormat="0" applyBorder="0" applyAlignment="0" applyProtection="0"/>
    <xf numFmtId="0" fontId="128" fillId="23" borderId="0" applyNumberFormat="0" applyBorder="0" applyAlignment="0" applyProtection="0"/>
    <xf numFmtId="0" fontId="116" fillId="9" borderId="0" applyNumberFormat="0" applyBorder="0" applyAlignment="0" applyProtection="0"/>
    <xf numFmtId="0" fontId="128" fillId="33" borderId="0" applyNumberFormat="0" applyBorder="0" applyAlignment="0" applyProtection="0"/>
    <xf numFmtId="0" fontId="36" fillId="70" borderId="0" applyNumberFormat="0" applyBorder="0" applyAlignment="0" applyProtection="0"/>
    <xf numFmtId="0" fontId="116" fillId="15" borderId="0" applyNumberFormat="0" applyBorder="0" applyAlignment="0" applyProtection="0"/>
    <xf numFmtId="0" fontId="116" fillId="8" borderId="0" applyNumberFormat="0" applyBorder="0" applyAlignment="0" applyProtection="0"/>
    <xf numFmtId="0" fontId="128" fillId="22" borderId="0" applyNumberFormat="0" applyBorder="0" applyAlignment="0" applyProtection="0"/>
    <xf numFmtId="0" fontId="128" fillId="31" borderId="0" applyNumberFormat="0" applyBorder="0" applyAlignment="0" applyProtection="0"/>
    <xf numFmtId="0" fontId="128" fillId="20" borderId="0" applyNumberFormat="0" applyBorder="0" applyAlignment="0" applyProtection="0"/>
    <xf numFmtId="0" fontId="128" fillId="22" borderId="0" applyNumberFormat="0" applyBorder="0" applyAlignment="0" applyProtection="0"/>
    <xf numFmtId="0" fontId="135" fillId="0" borderId="0" applyNumberFormat="0" applyFill="0" applyBorder="0" applyAlignment="0" applyProtection="0"/>
    <xf numFmtId="0" fontId="116" fillId="13" borderId="0" applyNumberFormat="0" applyBorder="0" applyAlignment="0" applyProtection="0"/>
    <xf numFmtId="0" fontId="36" fillId="69" borderId="0" applyNumberFormat="0" applyBorder="0" applyAlignment="0" applyProtection="0"/>
    <xf numFmtId="0" fontId="128" fillId="16" borderId="0" applyNumberFormat="0" applyBorder="0" applyAlignment="0" applyProtection="0"/>
    <xf numFmtId="0" fontId="126" fillId="8" borderId="0" applyNumberFormat="0" applyBorder="0" applyAlignment="0" applyProtection="0"/>
    <xf numFmtId="0" fontId="116" fillId="6" borderId="0" applyNumberFormat="0" applyBorder="0" applyAlignment="0" applyProtection="0"/>
    <xf numFmtId="0" fontId="128" fillId="33" borderId="0" applyNumberFormat="0" applyBorder="0" applyAlignment="0" applyProtection="0"/>
    <xf numFmtId="0" fontId="116" fillId="0" borderId="0"/>
    <xf numFmtId="0" fontId="126" fillId="8" borderId="0" applyNumberFormat="0" applyBorder="0" applyAlignment="0" applyProtection="0"/>
    <xf numFmtId="0" fontId="139" fillId="26" borderId="0" applyNumberFormat="0" applyBorder="0" applyAlignment="0" applyProtection="0"/>
    <xf numFmtId="0" fontId="128" fillId="16" borderId="0" applyNumberFormat="0" applyBorder="0" applyAlignment="0" applyProtection="0"/>
    <xf numFmtId="0" fontId="128" fillId="22" borderId="0" applyNumberFormat="0" applyBorder="0" applyAlignment="0" applyProtection="0"/>
    <xf numFmtId="0" fontId="128" fillId="21" borderId="0" applyNumberFormat="0" applyBorder="0" applyAlignment="0" applyProtection="0"/>
    <xf numFmtId="0" fontId="128" fillId="16" borderId="0" applyNumberFormat="0" applyBorder="0" applyAlignment="0" applyProtection="0"/>
    <xf numFmtId="0" fontId="128" fillId="33" borderId="0" applyNumberFormat="0" applyBorder="0" applyAlignment="0" applyProtection="0"/>
    <xf numFmtId="0" fontId="133" fillId="0" borderId="18" applyNumberFormat="0" applyFill="0" applyAlignment="0" applyProtection="0"/>
    <xf numFmtId="0" fontId="128" fillId="17" borderId="0" applyNumberFormat="0" applyBorder="0" applyAlignment="0" applyProtection="0"/>
    <xf numFmtId="0" fontId="131" fillId="37" borderId="24" applyNumberFormat="0" applyAlignment="0" applyProtection="0"/>
    <xf numFmtId="0" fontId="142" fillId="0" borderId="0" applyNumberFormat="0" applyFill="0" applyBorder="0" applyAlignment="0" applyProtection="0"/>
    <xf numFmtId="0" fontId="116" fillId="6" borderId="0" applyNumberFormat="0" applyBorder="0" applyAlignment="0" applyProtection="0"/>
    <xf numFmtId="0" fontId="116" fillId="18" borderId="0" applyNumberFormat="0" applyBorder="0" applyAlignment="0" applyProtection="0"/>
    <xf numFmtId="0" fontId="132" fillId="0" borderId="0" applyNumberFormat="0" applyFill="0" applyBorder="0" applyAlignment="0" applyProtection="0"/>
    <xf numFmtId="0" fontId="116" fillId="4" borderId="0" applyNumberFormat="0" applyBorder="0" applyAlignment="0" applyProtection="0"/>
    <xf numFmtId="0" fontId="128" fillId="16" borderId="0" applyNumberFormat="0" applyBorder="0" applyAlignment="0" applyProtection="0"/>
    <xf numFmtId="0" fontId="128" fillId="16" borderId="0" applyNumberFormat="0" applyBorder="0" applyAlignment="0" applyProtection="0"/>
    <xf numFmtId="0" fontId="116" fillId="77" borderId="0" applyNumberFormat="0" applyBorder="0" applyAlignment="0" applyProtection="0"/>
    <xf numFmtId="0" fontId="128" fillId="29" borderId="0" applyNumberFormat="0" applyBorder="0" applyAlignment="0" applyProtection="0"/>
    <xf numFmtId="0" fontId="128" fillId="31" borderId="0" applyNumberFormat="0" applyBorder="0" applyAlignment="0" applyProtection="0"/>
    <xf numFmtId="0" fontId="124" fillId="0" borderId="0"/>
    <xf numFmtId="0" fontId="116" fillId="13" borderId="0" applyNumberFormat="0" applyBorder="0" applyAlignment="0" applyProtection="0"/>
    <xf numFmtId="0" fontId="128" fillId="17" borderId="0" applyNumberFormat="0" applyBorder="0" applyAlignment="0" applyProtection="0"/>
    <xf numFmtId="0" fontId="134" fillId="0" borderId="19" applyNumberFormat="0" applyFill="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16" fillId="13" borderId="0" applyNumberFormat="0" applyBorder="0" applyAlignment="0" applyProtection="0"/>
    <xf numFmtId="0" fontId="128" fillId="23" borderId="0" applyNumberFormat="0" applyBorder="0" applyAlignment="0" applyProtection="0"/>
    <xf numFmtId="0" fontId="116" fillId="18" borderId="0" applyNumberFormat="0" applyBorder="0" applyAlignment="0" applyProtection="0"/>
    <xf numFmtId="0" fontId="128" fillId="35" borderId="0" applyNumberFormat="0" applyBorder="0" applyAlignment="0" applyProtection="0"/>
    <xf numFmtId="0" fontId="116" fillId="17" borderId="0" applyNumberFormat="0" applyBorder="0" applyAlignment="0" applyProtection="0"/>
    <xf numFmtId="0" fontId="128" fillId="22" borderId="0" applyNumberFormat="0" applyBorder="0" applyAlignment="0" applyProtection="0"/>
    <xf numFmtId="0" fontId="134" fillId="0" borderId="19" applyNumberFormat="0" applyFill="0" applyAlignment="0" applyProtection="0"/>
    <xf numFmtId="0" fontId="135" fillId="0" borderId="0" applyNumberFormat="0" applyFill="0" applyBorder="0" applyAlignment="0" applyProtection="0"/>
    <xf numFmtId="172" fontId="7" fillId="0" borderId="0" applyFont="0" applyFill="0" applyBorder="0" applyAlignment="0" applyProtection="0"/>
    <xf numFmtId="0" fontId="116" fillId="13" borderId="0" applyNumberFormat="0" applyBorder="0" applyAlignment="0" applyProtection="0"/>
    <xf numFmtId="0" fontId="116" fillId="18" borderId="0" applyNumberFormat="0" applyBorder="0" applyAlignment="0" applyProtection="0"/>
    <xf numFmtId="0" fontId="128" fillId="20" borderId="0" applyNumberFormat="0" applyBorder="0" applyAlignment="0" applyProtection="0"/>
    <xf numFmtId="0" fontId="128" fillId="33" borderId="0" applyNumberFormat="0" applyBorder="0" applyAlignment="0" applyProtection="0"/>
    <xf numFmtId="0" fontId="132" fillId="0" borderId="0" applyNumberFormat="0" applyFill="0" applyBorder="0" applyAlignment="0" applyProtection="0"/>
    <xf numFmtId="0" fontId="116" fillId="8" borderId="0" applyNumberFormat="0" applyBorder="0" applyAlignment="0" applyProtection="0"/>
    <xf numFmtId="0" fontId="128" fillId="17" borderId="0" applyNumberFormat="0" applyBorder="0" applyAlignment="0" applyProtection="0"/>
    <xf numFmtId="0" fontId="134" fillId="0" borderId="19" applyNumberFormat="0" applyFill="0" applyAlignment="0" applyProtection="0"/>
    <xf numFmtId="0" fontId="128" fillId="20" borderId="0" applyNumberFormat="0" applyBorder="0" applyAlignment="0" applyProtection="0"/>
    <xf numFmtId="0" fontId="128" fillId="33" borderId="0" applyNumberFormat="0" applyBorder="0" applyAlignment="0" applyProtection="0"/>
    <xf numFmtId="0" fontId="116" fillId="15" borderId="0" applyNumberFormat="0" applyBorder="0" applyAlignment="0" applyProtection="0"/>
    <xf numFmtId="0" fontId="116" fillId="16" borderId="0" applyNumberFormat="0" applyBorder="0" applyAlignment="0" applyProtection="0"/>
    <xf numFmtId="0" fontId="128" fillId="22" borderId="0" applyNumberFormat="0" applyBorder="0" applyAlignment="0" applyProtection="0"/>
    <xf numFmtId="0" fontId="131" fillId="37" borderId="24" applyNumberFormat="0" applyAlignment="0" applyProtection="0"/>
    <xf numFmtId="0" fontId="134" fillId="0" borderId="19" applyNumberFormat="0" applyFill="0" applyAlignment="0" applyProtection="0"/>
    <xf numFmtId="0" fontId="141" fillId="25" borderId="17" applyNumberFormat="0" applyAlignment="0" applyProtection="0"/>
    <xf numFmtId="0" fontId="116" fillId="9" borderId="0" applyNumberFormat="0" applyBorder="0" applyAlignment="0" applyProtection="0"/>
    <xf numFmtId="0" fontId="116" fillId="9" borderId="0" applyNumberFormat="0" applyBorder="0" applyAlignment="0" applyProtection="0"/>
    <xf numFmtId="0" fontId="133" fillId="0" borderId="18" applyNumberFormat="0" applyFill="0" applyAlignment="0" applyProtection="0"/>
    <xf numFmtId="0" fontId="116" fillId="17" borderId="0" applyNumberFormat="0" applyBorder="0" applyAlignment="0" applyProtection="0"/>
    <xf numFmtId="0" fontId="116" fillId="18" borderId="0" applyNumberFormat="0" applyBorder="0" applyAlignment="0" applyProtection="0"/>
    <xf numFmtId="0" fontId="54" fillId="53" borderId="0" applyNumberFormat="0" applyBorder="0" applyAlignment="0" applyProtection="0"/>
    <xf numFmtId="0" fontId="116" fillId="11" borderId="0" applyNumberFormat="0" applyBorder="0" applyAlignment="0" applyProtection="0"/>
    <xf numFmtId="0" fontId="116" fillId="4" borderId="0" applyNumberFormat="0" applyBorder="0" applyAlignment="0" applyProtection="0"/>
    <xf numFmtId="0" fontId="128" fillId="17" borderId="0" applyNumberFormat="0" applyBorder="0" applyAlignment="0" applyProtection="0"/>
    <xf numFmtId="0" fontId="128" fillId="29" borderId="0" applyNumberFormat="0" applyBorder="0" applyAlignment="0" applyProtection="0"/>
    <xf numFmtId="0" fontId="128" fillId="33" borderId="0" applyNumberFormat="0" applyBorder="0" applyAlignment="0" applyProtection="0"/>
    <xf numFmtId="0" fontId="135" fillId="0" borderId="20" applyNumberFormat="0" applyFill="0" applyAlignment="0" applyProtection="0"/>
    <xf numFmtId="0" fontId="116" fillId="15" borderId="0" applyNumberFormat="0" applyBorder="0" applyAlignment="0" applyProtection="0"/>
    <xf numFmtId="0" fontId="128" fillId="21" borderId="0" applyNumberFormat="0" applyBorder="0" applyAlignment="0" applyProtection="0"/>
    <xf numFmtId="0" fontId="133" fillId="0" borderId="18" applyNumberFormat="0" applyFill="0" applyAlignment="0" applyProtection="0"/>
    <xf numFmtId="0" fontId="132" fillId="0" borderId="0" applyNumberFormat="0" applyFill="0" applyBorder="0" applyAlignment="0" applyProtection="0"/>
    <xf numFmtId="0" fontId="116" fillId="9" borderId="0" applyNumberFormat="0" applyBorder="0" applyAlignment="0" applyProtection="0"/>
    <xf numFmtId="0" fontId="116" fillId="11" borderId="0" applyNumberFormat="0" applyBorder="0" applyAlignment="0" applyProtection="0"/>
    <xf numFmtId="0" fontId="128" fillId="17" borderId="0" applyNumberFormat="0" applyBorder="0" applyAlignment="0" applyProtection="0"/>
    <xf numFmtId="0" fontId="128" fillId="33" borderId="0" applyNumberFormat="0" applyBorder="0" applyAlignment="0" applyProtection="0"/>
    <xf numFmtId="0" fontId="128" fillId="29" borderId="0" applyNumberFormat="0" applyBorder="0" applyAlignment="0" applyProtection="0"/>
    <xf numFmtId="0" fontId="116" fillId="8" borderId="0" applyNumberFormat="0" applyBorder="0" applyAlignment="0" applyProtection="0"/>
    <xf numFmtId="0" fontId="116" fillId="11" borderId="0" applyNumberFormat="0" applyBorder="0" applyAlignment="0" applyProtection="0"/>
    <xf numFmtId="0" fontId="135" fillId="0" borderId="0" applyNumberFormat="0" applyFill="0" applyBorder="0" applyAlignment="0" applyProtection="0"/>
    <xf numFmtId="0" fontId="116" fillId="16" borderId="0" applyNumberFormat="0" applyBorder="0" applyAlignment="0" applyProtection="0"/>
    <xf numFmtId="0" fontId="116" fillId="14" borderId="0" applyNumberFormat="0" applyBorder="0" applyAlignment="0" applyProtection="0"/>
    <xf numFmtId="0" fontId="128" fillId="21" borderId="0" applyNumberFormat="0" applyBorder="0" applyAlignment="0" applyProtection="0"/>
    <xf numFmtId="0" fontId="128" fillId="21" borderId="0" applyNumberFormat="0" applyBorder="0" applyAlignment="0" applyProtection="0"/>
    <xf numFmtId="0" fontId="134" fillId="0" borderId="19" applyNumberFormat="0" applyFill="0" applyAlignment="0" applyProtection="0"/>
    <xf numFmtId="0" fontId="116" fillId="4" borderId="0" applyNumberFormat="0" applyBorder="0" applyAlignment="0" applyProtection="0"/>
    <xf numFmtId="0" fontId="128" fillId="21" borderId="0" applyNumberFormat="0" applyBorder="0" applyAlignment="0" applyProtection="0"/>
    <xf numFmtId="0" fontId="46" fillId="0" borderId="0"/>
    <xf numFmtId="0" fontId="116" fillId="77" borderId="0" applyNumberFormat="0" applyBorder="0" applyAlignment="0" applyProtection="0"/>
    <xf numFmtId="0" fontId="128" fillId="21" borderId="0" applyNumberFormat="0" applyBorder="0" applyAlignment="0" applyProtection="0"/>
    <xf numFmtId="0" fontId="116" fillId="15" borderId="0" applyNumberFormat="0" applyBorder="0" applyAlignment="0" applyProtection="0"/>
    <xf numFmtId="0" fontId="141" fillId="25" borderId="17" applyNumberFormat="0" applyAlignment="0" applyProtection="0"/>
    <xf numFmtId="0" fontId="128" fillId="21" borderId="0" applyNumberFormat="0" applyBorder="0" applyAlignment="0" applyProtection="0"/>
    <xf numFmtId="0" fontId="126" fillId="8" borderId="0" applyNumberFormat="0" applyBorder="0" applyAlignment="0" applyProtection="0"/>
    <xf numFmtId="0" fontId="144" fillId="0" borderId="0" applyNumberFormat="0" applyFill="0" applyBorder="0" applyAlignment="0" applyProtection="0"/>
    <xf numFmtId="0" fontId="133" fillId="0" borderId="18" applyNumberFormat="0" applyFill="0" applyAlignment="0" applyProtection="0"/>
    <xf numFmtId="0" fontId="116" fillId="9" borderId="0" applyNumberFormat="0" applyBorder="0" applyAlignment="0" applyProtection="0"/>
    <xf numFmtId="0" fontId="116" fillId="15" borderId="0" applyNumberFormat="0" applyBorder="0" applyAlignment="0" applyProtection="0"/>
    <xf numFmtId="0" fontId="76" fillId="56" borderId="25" applyNumberFormat="0" applyAlignment="0" applyProtection="0"/>
    <xf numFmtId="0" fontId="130" fillId="25" borderId="25" applyNumberFormat="0" applyAlignment="0" applyProtection="0"/>
    <xf numFmtId="0" fontId="131" fillId="37" borderId="24" applyNumberFormat="0" applyAlignment="0" applyProtection="0"/>
    <xf numFmtId="0" fontId="116" fillId="6" borderId="0" applyNumberFormat="0" applyBorder="0" applyAlignment="0" applyProtection="0"/>
    <xf numFmtId="0" fontId="116" fillId="15" borderId="0" applyNumberFormat="0" applyBorder="0" applyAlignment="0" applyProtection="0"/>
    <xf numFmtId="0" fontId="116" fillId="77" borderId="0" applyNumberFormat="0" applyBorder="0" applyAlignment="0" applyProtection="0"/>
    <xf numFmtId="0" fontId="128" fillId="35" borderId="0" applyNumberFormat="0" applyBorder="0" applyAlignment="0" applyProtection="0"/>
    <xf numFmtId="0" fontId="116" fillId="6" borderId="0" applyNumberFormat="0" applyBorder="0" applyAlignment="0" applyProtection="0"/>
    <xf numFmtId="0" fontId="135" fillId="0" borderId="20" applyNumberFormat="0" applyFill="0" applyAlignment="0" applyProtection="0"/>
    <xf numFmtId="0" fontId="116" fillId="8" borderId="0" applyNumberFormat="0" applyBorder="0" applyAlignment="0" applyProtection="0"/>
    <xf numFmtId="0" fontId="116" fillId="9" borderId="0" applyNumberFormat="0" applyBorder="0" applyAlignment="0" applyProtection="0"/>
    <xf numFmtId="0" fontId="128" fillId="22" borderId="0" applyNumberFormat="0" applyBorder="0" applyAlignment="0" applyProtection="0"/>
    <xf numFmtId="0" fontId="128" fillId="21" borderId="0" applyNumberFormat="0" applyBorder="0" applyAlignment="0" applyProtection="0"/>
    <xf numFmtId="0" fontId="128" fillId="20" borderId="0" applyNumberFormat="0" applyBorder="0" applyAlignment="0" applyProtection="0"/>
    <xf numFmtId="0" fontId="138" fillId="0" borderId="22" applyNumberFormat="0" applyFill="0" applyAlignment="0" applyProtection="0"/>
    <xf numFmtId="0" fontId="133" fillId="0" borderId="18" applyNumberFormat="0" applyFill="0" applyAlignment="0" applyProtection="0"/>
    <xf numFmtId="0" fontId="116" fillId="16" borderId="0" applyNumberFormat="0" applyBorder="0" applyAlignment="0" applyProtection="0"/>
    <xf numFmtId="0" fontId="128" fillId="33" borderId="0" applyNumberFormat="0" applyBorder="0" applyAlignment="0" applyProtection="0"/>
    <xf numFmtId="0" fontId="139" fillId="26" borderId="0" applyNumberFormat="0" applyBorder="0" applyAlignment="0" applyProtection="0"/>
    <xf numFmtId="0" fontId="128" fillId="35" borderId="0" applyNumberFormat="0" applyBorder="0" applyAlignment="0" applyProtection="0"/>
    <xf numFmtId="0" fontId="129" fillId="6" borderId="0" applyNumberFormat="0" applyBorder="0" applyAlignment="0" applyProtection="0"/>
    <xf numFmtId="0" fontId="116" fillId="11" borderId="0" applyNumberFormat="0" applyBorder="0" applyAlignment="0" applyProtection="0"/>
    <xf numFmtId="0" fontId="128" fillId="29" borderId="0" applyNumberFormat="0" applyBorder="0" applyAlignment="0" applyProtection="0"/>
    <xf numFmtId="0" fontId="143" fillId="0" borderId="26" applyNumberFormat="0" applyFill="0" applyAlignment="0" applyProtection="0"/>
    <xf numFmtId="0" fontId="128" fillId="23" borderId="0" applyNumberFormat="0" applyBorder="0" applyAlignment="0" applyProtection="0"/>
    <xf numFmtId="0" fontId="116" fillId="9" borderId="0" applyNumberFormat="0" applyBorder="0" applyAlignment="0" applyProtection="0"/>
    <xf numFmtId="0" fontId="128" fillId="23" borderId="0" applyNumberFormat="0" applyBorder="0" applyAlignment="0" applyProtection="0"/>
    <xf numFmtId="0" fontId="139" fillId="26" borderId="0" applyNumberFormat="0" applyBorder="0" applyAlignment="0" applyProtection="0"/>
    <xf numFmtId="0" fontId="137" fillId="13" borderId="25" applyNumberFormat="0" applyAlignment="0" applyProtection="0"/>
    <xf numFmtId="0" fontId="126" fillId="8" borderId="0" applyNumberFormat="0" applyBorder="0" applyAlignment="0" applyProtection="0"/>
    <xf numFmtId="0" fontId="132" fillId="0" borderId="0" applyNumberFormat="0" applyFill="0" applyBorder="0" applyAlignment="0" applyProtection="0"/>
    <xf numFmtId="0" fontId="128" fillId="29" borderId="0" applyNumberFormat="0" applyBorder="0" applyAlignment="0" applyProtection="0"/>
    <xf numFmtId="0" fontId="128" fillId="31" borderId="0" applyNumberFormat="0" applyBorder="0" applyAlignment="0" applyProtection="0"/>
    <xf numFmtId="0" fontId="128" fillId="31" borderId="0" applyNumberFormat="0" applyBorder="0" applyAlignment="0" applyProtection="0"/>
    <xf numFmtId="0" fontId="128" fillId="16" borderId="0" applyNumberFormat="0" applyBorder="0" applyAlignment="0" applyProtection="0"/>
    <xf numFmtId="0" fontId="143" fillId="0" borderId="26" applyNumberFormat="0" applyFill="0" applyAlignment="0" applyProtection="0"/>
    <xf numFmtId="0" fontId="130" fillId="25" borderId="25" applyNumberFormat="0" applyAlignment="0" applyProtection="0"/>
    <xf numFmtId="0" fontId="132" fillId="0" borderId="0" applyNumberFormat="0" applyFill="0" applyBorder="0" applyAlignment="0" applyProtection="0"/>
    <xf numFmtId="0" fontId="135" fillId="0" borderId="20" applyNumberFormat="0" applyFill="0" applyAlignment="0" applyProtection="0"/>
    <xf numFmtId="0" fontId="137" fillId="13" borderId="25" applyNumberFormat="0" applyAlignment="0" applyProtection="0"/>
    <xf numFmtId="0" fontId="128" fillId="20" borderId="0" applyNumberFormat="0" applyBorder="0" applyAlignment="0" applyProtection="0"/>
    <xf numFmtId="0" fontId="128" fillId="23" borderId="0" applyNumberFormat="0" applyBorder="0" applyAlignment="0" applyProtection="0"/>
    <xf numFmtId="0" fontId="128" fillId="16" borderId="0" applyNumberFormat="0" applyBorder="0" applyAlignment="0" applyProtection="0"/>
    <xf numFmtId="0" fontId="141" fillId="25" borderId="17" applyNumberFormat="0" applyAlignment="0" applyProtection="0"/>
    <xf numFmtId="0" fontId="128" fillId="33" borderId="0" applyNumberFormat="0" applyBorder="0" applyAlignment="0" applyProtection="0"/>
    <xf numFmtId="0" fontId="128" fillId="35" borderId="0" applyNumberFormat="0" applyBorder="0" applyAlignment="0" applyProtection="0"/>
    <xf numFmtId="0" fontId="144" fillId="0" borderId="0" applyNumberFormat="0" applyFill="0" applyBorder="0" applyAlignment="0" applyProtection="0"/>
    <xf numFmtId="0" fontId="128" fillId="20" borderId="0" applyNumberFormat="0" applyBorder="0" applyAlignment="0" applyProtection="0"/>
    <xf numFmtId="0" fontId="143" fillId="0" borderId="26" applyNumberFormat="0" applyFill="0" applyAlignment="0" applyProtection="0"/>
    <xf numFmtId="0" fontId="116" fillId="17" borderId="0" applyNumberFormat="0" applyBorder="0" applyAlignment="0" applyProtection="0"/>
    <xf numFmtId="0" fontId="116" fillId="9" borderId="0" applyNumberFormat="0" applyBorder="0" applyAlignment="0" applyProtection="0"/>
    <xf numFmtId="0" fontId="116" fillId="18" borderId="0" applyNumberFormat="0" applyBorder="0" applyAlignment="0" applyProtection="0"/>
    <xf numFmtId="0" fontId="131" fillId="37" borderId="24" applyNumberFormat="0" applyAlignment="0" applyProtection="0"/>
    <xf numFmtId="0" fontId="128" fillId="31" borderId="0" applyNumberFormat="0" applyBorder="0" applyAlignment="0" applyProtection="0"/>
    <xf numFmtId="0" fontId="36" fillId="73" borderId="0" applyNumberFormat="0" applyBorder="0" applyAlignment="0" applyProtection="0"/>
    <xf numFmtId="0" fontId="116" fillId="13" borderId="0" applyNumberFormat="0" applyBorder="0" applyAlignment="0" applyProtection="0"/>
    <xf numFmtId="0" fontId="144" fillId="0" borderId="0" applyNumberFormat="0" applyFill="0" applyBorder="0" applyAlignment="0" applyProtection="0"/>
    <xf numFmtId="0" fontId="128" fillId="22" borderId="0" applyNumberFormat="0" applyBorder="0" applyAlignment="0" applyProtection="0"/>
    <xf numFmtId="0" fontId="137" fillId="13" borderId="25" applyNumberFormat="0" applyAlignment="0" applyProtection="0"/>
    <xf numFmtId="0" fontId="23" fillId="0" borderId="0"/>
    <xf numFmtId="0" fontId="128" fillId="35" borderId="0" applyNumberFormat="0" applyBorder="0" applyAlignment="0" applyProtection="0"/>
    <xf numFmtId="0" fontId="116" fillId="9" borderId="0" applyNumberFormat="0" applyBorder="0" applyAlignment="0" applyProtection="0"/>
    <xf numFmtId="0" fontId="130" fillId="25" borderId="25" applyNumberFormat="0" applyAlignment="0" applyProtection="0"/>
    <xf numFmtId="0" fontId="128" fillId="33" borderId="0" applyNumberFormat="0" applyBorder="0" applyAlignment="0" applyProtection="0"/>
    <xf numFmtId="0" fontId="128" fillId="20" borderId="0" applyNumberFormat="0" applyBorder="0" applyAlignment="0" applyProtection="0"/>
    <xf numFmtId="0" fontId="116" fillId="18" borderId="0" applyNumberFormat="0" applyBorder="0" applyAlignment="0" applyProtection="0"/>
    <xf numFmtId="0" fontId="128" fillId="31" borderId="0" applyNumberFormat="0" applyBorder="0" applyAlignment="0" applyProtection="0"/>
    <xf numFmtId="0" fontId="128" fillId="20" borderId="0" applyNumberFormat="0" applyBorder="0" applyAlignment="0" applyProtection="0"/>
    <xf numFmtId="0" fontId="128" fillId="21" borderId="0" applyNumberFormat="0" applyBorder="0" applyAlignment="0" applyProtection="0"/>
    <xf numFmtId="0" fontId="116" fillId="15" borderId="0" applyNumberFormat="0" applyBorder="0" applyAlignment="0" applyProtection="0"/>
    <xf numFmtId="0" fontId="128" fillId="21" borderId="0" applyNumberFormat="0" applyBorder="0" applyAlignment="0" applyProtection="0"/>
    <xf numFmtId="0" fontId="128" fillId="22" borderId="0" applyNumberFormat="0" applyBorder="0" applyAlignment="0" applyProtection="0"/>
    <xf numFmtId="0" fontId="116" fillId="9" borderId="0" applyNumberFormat="0" applyBorder="0" applyAlignment="0" applyProtection="0"/>
    <xf numFmtId="0" fontId="142" fillId="0" borderId="0" applyNumberFormat="0" applyFill="0" applyBorder="0" applyAlignment="0" applyProtection="0"/>
    <xf numFmtId="0" fontId="128" fillId="23" borderId="0" applyNumberFormat="0" applyBorder="0" applyAlignment="0" applyProtection="0"/>
    <xf numFmtId="0" fontId="116" fillId="13" borderId="0" applyNumberFormat="0" applyBorder="0" applyAlignment="0" applyProtection="0"/>
    <xf numFmtId="0" fontId="116" fillId="16" borderId="0" applyNumberFormat="0" applyBorder="0" applyAlignment="0" applyProtection="0"/>
    <xf numFmtId="0" fontId="116" fillId="18" borderId="0" applyNumberFormat="0" applyBorder="0" applyAlignment="0" applyProtection="0"/>
    <xf numFmtId="0" fontId="131" fillId="37" borderId="24" applyNumberFormat="0" applyAlignment="0" applyProtection="0"/>
    <xf numFmtId="0" fontId="116" fillId="16" borderId="0" applyNumberFormat="0" applyBorder="0" applyAlignment="0" applyProtection="0"/>
    <xf numFmtId="0" fontId="116" fillId="4" borderId="0" applyNumberFormat="0" applyBorder="0" applyAlignment="0" applyProtection="0"/>
    <xf numFmtId="0" fontId="128" fillId="17" borderId="0" applyNumberFormat="0" applyBorder="0" applyAlignment="0" applyProtection="0"/>
    <xf numFmtId="0" fontId="135" fillId="0" borderId="0" applyNumberFormat="0" applyFill="0" applyBorder="0" applyAlignment="0" applyProtection="0"/>
    <xf numFmtId="0" fontId="128" fillId="22" borderId="0" applyNumberFormat="0" applyBorder="0" applyAlignment="0" applyProtection="0"/>
    <xf numFmtId="0" fontId="116" fillId="8" borderId="0" applyNumberFormat="0" applyBorder="0" applyAlignment="0" applyProtection="0"/>
    <xf numFmtId="0" fontId="144" fillId="0" borderId="0" applyNumberFormat="0" applyFill="0" applyBorder="0" applyAlignment="0" applyProtection="0"/>
    <xf numFmtId="0" fontId="128" fillId="17" borderId="0" applyNumberFormat="0" applyBorder="0" applyAlignment="0" applyProtection="0"/>
    <xf numFmtId="0" fontId="116" fillId="9" borderId="0" applyNumberFormat="0" applyBorder="0" applyAlignment="0" applyProtection="0"/>
    <xf numFmtId="0" fontId="116" fillId="15" borderId="0" applyNumberFormat="0" applyBorder="0" applyAlignment="0" applyProtection="0"/>
    <xf numFmtId="0" fontId="128" fillId="21" borderId="0" applyNumberFormat="0" applyBorder="0" applyAlignment="0" applyProtection="0"/>
    <xf numFmtId="0" fontId="128" fillId="31" borderId="0" applyNumberFormat="0" applyBorder="0" applyAlignment="0" applyProtection="0"/>
    <xf numFmtId="0" fontId="128" fillId="21" borderId="0" applyNumberFormat="0" applyBorder="0" applyAlignment="0" applyProtection="0"/>
    <xf numFmtId="0" fontId="116" fillId="13" borderId="0" applyNumberFormat="0" applyBorder="0" applyAlignment="0" applyProtection="0"/>
    <xf numFmtId="0" fontId="116" fillId="16" borderId="0" applyNumberFormat="0" applyBorder="0" applyAlignment="0" applyProtection="0"/>
    <xf numFmtId="0" fontId="128" fillId="29" borderId="0" applyNumberFormat="0" applyBorder="0" applyAlignment="0" applyProtection="0"/>
    <xf numFmtId="0" fontId="116" fillId="4" borderId="0" applyNumberFormat="0" applyBorder="0" applyAlignment="0" applyProtection="0"/>
    <xf numFmtId="168" fontId="7" fillId="0" borderId="0" applyFill="0" applyBorder="0" applyAlignment="0" applyProtection="0"/>
    <xf numFmtId="0" fontId="132" fillId="0" borderId="0" applyNumberFormat="0" applyFill="0" applyBorder="0" applyAlignment="0" applyProtection="0"/>
    <xf numFmtId="0" fontId="129" fillId="6" borderId="0" applyNumberFormat="0" applyBorder="0" applyAlignment="0" applyProtection="0"/>
    <xf numFmtId="0" fontId="116" fillId="15" borderId="0" applyNumberFormat="0" applyBorder="0" applyAlignment="0" applyProtection="0"/>
    <xf numFmtId="0" fontId="130" fillId="25" borderId="25" applyNumberFormat="0" applyAlignment="0" applyProtection="0"/>
    <xf numFmtId="0" fontId="116" fillId="6" borderId="0" applyNumberFormat="0" applyBorder="0" applyAlignment="0" applyProtection="0"/>
    <xf numFmtId="0" fontId="143" fillId="0" borderId="26" applyNumberFormat="0" applyFill="0" applyAlignment="0" applyProtection="0"/>
    <xf numFmtId="0" fontId="116" fillId="9" borderId="0" applyNumberFormat="0" applyBorder="0" applyAlignment="0" applyProtection="0"/>
    <xf numFmtId="0" fontId="128" fillId="29" borderId="0" applyNumberFormat="0" applyBorder="0" applyAlignment="0" applyProtection="0"/>
    <xf numFmtId="0" fontId="128" fillId="20" borderId="0" applyNumberFormat="0" applyBorder="0" applyAlignment="0" applyProtection="0"/>
    <xf numFmtId="0" fontId="116" fillId="15" borderId="0" applyNumberFormat="0" applyBorder="0" applyAlignment="0" applyProtection="0"/>
    <xf numFmtId="0" fontId="128" fillId="17" borderId="0" applyNumberFormat="0" applyBorder="0" applyAlignment="0" applyProtection="0"/>
    <xf numFmtId="0" fontId="141" fillId="25" borderId="17" applyNumberFormat="0" applyAlignment="0" applyProtection="0"/>
    <xf numFmtId="0" fontId="116" fillId="16" borderId="0" applyNumberFormat="0" applyBorder="0" applyAlignment="0" applyProtection="0"/>
    <xf numFmtId="0" fontId="143" fillId="0" borderId="26" applyNumberFormat="0" applyFill="0" applyAlignment="0" applyProtection="0"/>
    <xf numFmtId="0" fontId="116" fillId="18" borderId="0" applyNumberFormat="0" applyBorder="0" applyAlignment="0" applyProtection="0"/>
    <xf numFmtId="0" fontId="128" fillId="22" borderId="0" applyNumberFormat="0" applyBorder="0" applyAlignment="0" applyProtection="0"/>
    <xf numFmtId="0" fontId="116" fillId="16" borderId="0" applyNumberFormat="0" applyBorder="0" applyAlignment="0" applyProtection="0"/>
    <xf numFmtId="0" fontId="139" fillId="26" borderId="0" applyNumberFormat="0" applyBorder="0" applyAlignment="0" applyProtection="0"/>
    <xf numFmtId="0" fontId="116" fillId="18" borderId="0" applyNumberFormat="0" applyBorder="0" applyAlignment="0" applyProtection="0"/>
    <xf numFmtId="0" fontId="116" fillId="17" borderId="0" applyNumberFormat="0" applyBorder="0" applyAlignment="0" applyProtection="0"/>
    <xf numFmtId="0" fontId="138" fillId="0" borderId="22" applyNumberFormat="0" applyFill="0" applyAlignment="0" applyProtection="0"/>
    <xf numFmtId="0" fontId="128" fillId="16" borderId="0" applyNumberFormat="0" applyBorder="0" applyAlignment="0" applyProtection="0"/>
    <xf numFmtId="0" fontId="116" fillId="9" borderId="0" applyNumberFormat="0" applyBorder="0" applyAlignment="0" applyProtection="0"/>
    <xf numFmtId="0" fontId="30" fillId="0" borderId="0"/>
    <xf numFmtId="0" fontId="116" fillId="9" borderId="0" applyNumberFormat="0" applyBorder="0" applyAlignment="0" applyProtection="0"/>
    <xf numFmtId="0" fontId="130" fillId="25" borderId="25" applyNumberFormat="0" applyAlignment="0" applyProtection="0"/>
    <xf numFmtId="0" fontId="128" fillId="31" borderId="0" applyNumberFormat="0" applyBorder="0" applyAlignment="0" applyProtection="0"/>
    <xf numFmtId="0" fontId="133" fillId="0" borderId="18" applyNumberFormat="0" applyFill="0" applyAlignment="0" applyProtection="0"/>
    <xf numFmtId="0" fontId="128" fillId="16" borderId="0" applyNumberFormat="0" applyBorder="0" applyAlignment="0" applyProtection="0"/>
    <xf numFmtId="0" fontId="116" fillId="9" borderId="0" applyNumberFormat="0" applyBorder="0" applyAlignment="0" applyProtection="0"/>
    <xf numFmtId="0" fontId="128" fillId="22" borderId="0" applyNumberFormat="0" applyBorder="0" applyAlignment="0" applyProtection="0"/>
    <xf numFmtId="0" fontId="133" fillId="0" borderId="18" applyNumberFormat="0" applyFill="0" applyAlignment="0" applyProtection="0"/>
    <xf numFmtId="0" fontId="116" fillId="9" borderId="0" applyNumberFormat="0" applyBorder="0" applyAlignment="0" applyProtection="0"/>
    <xf numFmtId="0" fontId="128" fillId="20" borderId="0" applyNumberFormat="0" applyBorder="0" applyAlignment="0" applyProtection="0"/>
    <xf numFmtId="0" fontId="128" fillId="22" borderId="0" applyNumberFormat="0" applyBorder="0" applyAlignment="0" applyProtection="0"/>
    <xf numFmtId="0" fontId="139" fillId="26" borderId="0" applyNumberFormat="0" applyBorder="0" applyAlignment="0" applyProtection="0"/>
    <xf numFmtId="0" fontId="128" fillId="23" borderId="0" applyNumberFormat="0" applyBorder="0" applyAlignment="0" applyProtection="0"/>
    <xf numFmtId="0" fontId="30" fillId="27" borderId="21" applyNumberFormat="0" applyAlignment="0" applyProtection="0"/>
    <xf numFmtId="0" fontId="128" fillId="16" borderId="0" applyNumberFormat="0" applyBorder="0" applyAlignment="0" applyProtection="0"/>
    <xf numFmtId="0" fontId="116" fillId="4" borderId="0" applyNumberFormat="0" applyBorder="0" applyAlignment="0" applyProtection="0"/>
    <xf numFmtId="0" fontId="128" fillId="31" borderId="0" applyNumberFormat="0" applyBorder="0" applyAlignment="0" applyProtection="0"/>
    <xf numFmtId="0" fontId="131" fillId="37" borderId="24" applyNumberFormat="0" applyAlignment="0" applyProtection="0"/>
    <xf numFmtId="0" fontId="116" fillId="17" borderId="0" applyNumberFormat="0" applyBorder="0" applyAlignment="0" applyProtection="0"/>
    <xf numFmtId="0" fontId="37" fillId="0" borderId="0"/>
    <xf numFmtId="0" fontId="128" fillId="22" borderId="0" applyNumberFormat="0" applyBorder="0" applyAlignment="0" applyProtection="0"/>
    <xf numFmtId="0" fontId="143" fillId="0" borderId="26" applyNumberFormat="0" applyFill="0" applyAlignment="0" applyProtection="0"/>
    <xf numFmtId="0" fontId="144" fillId="0" borderId="0" applyNumberFormat="0" applyFill="0" applyBorder="0" applyAlignment="0" applyProtection="0"/>
    <xf numFmtId="0" fontId="128" fillId="35" borderId="0" applyNumberFormat="0" applyBorder="0" applyAlignment="0" applyProtection="0"/>
    <xf numFmtId="0" fontId="128" fillId="21" borderId="0" applyNumberFormat="0" applyBorder="0" applyAlignment="0" applyProtection="0"/>
    <xf numFmtId="0" fontId="131" fillId="37" borderId="24" applyNumberFormat="0" applyAlignment="0" applyProtection="0"/>
    <xf numFmtId="0" fontId="116" fillId="11" borderId="0" applyNumberFormat="0" applyBorder="0" applyAlignment="0" applyProtection="0"/>
    <xf numFmtId="0" fontId="128" fillId="22" borderId="0" applyNumberFormat="0" applyBorder="0" applyAlignment="0" applyProtection="0"/>
    <xf numFmtId="0" fontId="128" fillId="16" borderId="0" applyNumberFormat="0" applyBorder="0" applyAlignment="0" applyProtection="0"/>
    <xf numFmtId="0" fontId="36" fillId="0" borderId="0"/>
    <xf numFmtId="0" fontId="57" fillId="56" borderId="17" applyNumberFormat="0" applyAlignment="0" applyProtection="0"/>
    <xf numFmtId="0" fontId="128" fillId="22" borderId="0" applyNumberFormat="0" applyBorder="0" applyAlignment="0" applyProtection="0"/>
    <xf numFmtId="0" fontId="141" fillId="25" borderId="17" applyNumberFormat="0" applyAlignment="0" applyProtection="0"/>
    <xf numFmtId="0" fontId="134" fillId="0" borderId="19" applyNumberFormat="0" applyFill="0" applyAlignment="0" applyProtection="0"/>
    <xf numFmtId="0" fontId="116" fillId="6" borderId="0" applyNumberFormat="0" applyBorder="0" applyAlignment="0" applyProtection="0"/>
    <xf numFmtId="0" fontId="133" fillId="0" borderId="18" applyNumberFormat="0" applyFill="0" applyAlignment="0" applyProtection="0"/>
    <xf numFmtId="0" fontId="131" fillId="37" borderId="24" applyNumberFormat="0" applyAlignment="0" applyProtection="0"/>
    <xf numFmtId="0" fontId="116" fillId="9" borderId="0" applyNumberFormat="0" applyBorder="0" applyAlignment="0" applyProtection="0"/>
    <xf numFmtId="0" fontId="116" fillId="17" borderId="0" applyNumberFormat="0" applyBorder="0" applyAlignment="0" applyProtection="0"/>
    <xf numFmtId="0" fontId="139" fillId="26" borderId="0" applyNumberFormat="0" applyBorder="0" applyAlignment="0" applyProtection="0"/>
    <xf numFmtId="0" fontId="116" fillId="77" borderId="0" applyNumberFormat="0" applyBorder="0" applyAlignment="0" applyProtection="0"/>
    <xf numFmtId="0" fontId="144" fillId="0" borderId="0" applyNumberFormat="0" applyFill="0" applyBorder="0" applyAlignment="0" applyProtection="0"/>
    <xf numFmtId="0" fontId="128" fillId="23" borderId="0" applyNumberFormat="0" applyBorder="0" applyAlignment="0" applyProtection="0"/>
    <xf numFmtId="0" fontId="133" fillId="0" borderId="18" applyNumberFormat="0" applyFill="0" applyAlignment="0" applyProtection="0"/>
    <xf numFmtId="0" fontId="116" fillId="16" borderId="0" applyNumberFormat="0" applyBorder="0" applyAlignment="0" applyProtection="0"/>
    <xf numFmtId="0" fontId="116" fillId="15" borderId="0" applyNumberFormat="0" applyBorder="0" applyAlignment="0" applyProtection="0"/>
    <xf numFmtId="0" fontId="125" fillId="0" borderId="0" applyNumberFormat="0" applyFill="0" applyBorder="0" applyAlignment="0" applyProtection="0"/>
    <xf numFmtId="0" fontId="116" fillId="4" borderId="0" applyNumberFormat="0" applyBorder="0" applyAlignment="0" applyProtection="0"/>
    <xf numFmtId="0" fontId="143" fillId="0" borderId="26" applyNumberFormat="0" applyFill="0" applyAlignment="0" applyProtection="0"/>
    <xf numFmtId="0" fontId="134" fillId="0" borderId="19" applyNumberFormat="0" applyFill="0" applyAlignment="0" applyProtection="0"/>
    <xf numFmtId="0" fontId="135" fillId="0" borderId="0" applyNumberFormat="0" applyFill="0" applyBorder="0" applyAlignment="0" applyProtection="0"/>
    <xf numFmtId="0" fontId="148" fillId="0" borderId="0">
      <alignment horizontal="left" vertical="top"/>
    </xf>
    <xf numFmtId="0" fontId="116" fillId="15" borderId="0" applyNumberFormat="0" applyBorder="0" applyAlignment="0" applyProtection="0"/>
    <xf numFmtId="0" fontId="131" fillId="37" borderId="24" applyNumberFormat="0" applyAlignment="0" applyProtection="0"/>
    <xf numFmtId="0" fontId="128" fillId="31" borderId="0" applyNumberFormat="0" applyBorder="0" applyAlignment="0" applyProtection="0"/>
    <xf numFmtId="0" fontId="128" fillId="17" borderId="0" applyNumberFormat="0" applyBorder="0" applyAlignment="0" applyProtection="0"/>
    <xf numFmtId="0" fontId="139" fillId="26" borderId="0" applyNumberFormat="0" applyBorder="0" applyAlignment="0" applyProtection="0"/>
    <xf numFmtId="0" fontId="138" fillId="0" borderId="22" applyNumberFormat="0" applyFill="0" applyAlignment="0" applyProtection="0"/>
    <xf numFmtId="0" fontId="116" fillId="13" borderId="0" applyNumberFormat="0" applyBorder="0" applyAlignment="0" applyProtection="0"/>
    <xf numFmtId="0" fontId="116" fillId="8" borderId="0" applyNumberFormat="0" applyBorder="0" applyAlignment="0" applyProtection="0"/>
    <xf numFmtId="0" fontId="148" fillId="0" borderId="0">
      <alignment horizontal="right" vertical="top"/>
    </xf>
    <xf numFmtId="0" fontId="129" fillId="6" borderId="0" applyNumberFormat="0" applyBorder="0" applyAlignment="0" applyProtection="0"/>
    <xf numFmtId="0" fontId="128" fillId="31" borderId="0" applyNumberFormat="0" applyBorder="0" applyAlignment="0" applyProtection="0"/>
    <xf numFmtId="0" fontId="126" fillId="8" borderId="0" applyNumberFormat="0" applyBorder="0" applyAlignment="0" applyProtection="0"/>
    <xf numFmtId="0" fontId="134" fillId="0" borderId="19" applyNumberFormat="0" applyFill="0" applyAlignment="0" applyProtection="0"/>
    <xf numFmtId="0" fontId="142" fillId="0" borderId="0" applyNumberFormat="0" applyFill="0" applyBorder="0" applyAlignment="0" applyProtection="0"/>
    <xf numFmtId="0" fontId="116" fillId="4" borderId="0" applyNumberFormat="0" applyBorder="0" applyAlignment="0" applyProtection="0"/>
    <xf numFmtId="0" fontId="135" fillId="0" borderId="20" applyNumberFormat="0" applyFill="0" applyAlignment="0" applyProtection="0"/>
    <xf numFmtId="0" fontId="116" fillId="15" borderId="0" applyNumberFormat="0" applyBorder="0" applyAlignment="0" applyProtection="0"/>
    <xf numFmtId="0" fontId="54" fillId="31" borderId="0" applyNumberFormat="0" applyBorder="0" applyAlignment="0" applyProtection="0"/>
    <xf numFmtId="0" fontId="144" fillId="0" borderId="0" applyNumberFormat="0" applyFill="0" applyBorder="0" applyAlignment="0" applyProtection="0"/>
    <xf numFmtId="0" fontId="128" fillId="22" borderId="0" applyNumberFormat="0" applyBorder="0" applyAlignment="0" applyProtection="0"/>
    <xf numFmtId="0" fontId="124" fillId="0" borderId="0"/>
    <xf numFmtId="0" fontId="135" fillId="0" borderId="20" applyNumberFormat="0" applyFill="0" applyAlignment="0" applyProtection="0"/>
    <xf numFmtId="0" fontId="116" fillId="16" borderId="0" applyNumberFormat="0" applyBorder="0" applyAlignment="0" applyProtection="0"/>
    <xf numFmtId="0" fontId="116" fillId="9" borderId="0" applyNumberFormat="0" applyBorder="0" applyAlignment="0" applyProtection="0"/>
    <xf numFmtId="0" fontId="133" fillId="0" borderId="18" applyNumberFormat="0" applyFill="0" applyAlignment="0" applyProtection="0"/>
    <xf numFmtId="0" fontId="116" fillId="9" borderId="0" applyNumberFormat="0" applyBorder="0" applyAlignment="0" applyProtection="0"/>
    <xf numFmtId="0" fontId="134" fillId="0" borderId="19" applyNumberFormat="0" applyFill="0" applyAlignment="0" applyProtection="0"/>
    <xf numFmtId="172" fontId="23" fillId="0" borderId="0" applyFont="0" applyFill="0" applyBorder="0" applyAlignment="0" applyProtection="0"/>
    <xf numFmtId="0" fontId="116" fillId="6" borderId="0" applyNumberFormat="0" applyBorder="0" applyAlignment="0" applyProtection="0"/>
    <xf numFmtId="0" fontId="132" fillId="0" borderId="0" applyNumberFormat="0" applyFill="0" applyBorder="0" applyAlignment="0" applyProtection="0"/>
    <xf numFmtId="0" fontId="116" fillId="15" borderId="0" applyNumberFormat="0" applyBorder="0" applyAlignment="0" applyProtection="0"/>
    <xf numFmtId="0" fontId="151" fillId="0" borderId="0">
      <alignment horizontal="left" vertical="top"/>
    </xf>
    <xf numFmtId="0" fontId="135" fillId="0" borderId="0" applyNumberFormat="0" applyFill="0" applyBorder="0" applyAlignment="0" applyProtection="0"/>
    <xf numFmtId="0" fontId="140" fillId="0" borderId="0" applyNumberFormat="0" applyFill="0" applyBorder="0" applyAlignment="0" applyProtection="0"/>
    <xf numFmtId="0" fontId="139" fillId="26" borderId="0" applyNumberFormat="0" applyBorder="0" applyAlignment="0" applyProtection="0"/>
    <xf numFmtId="0" fontId="116" fillId="18" borderId="0" applyNumberFormat="0" applyBorder="0" applyAlignment="0" applyProtection="0"/>
    <xf numFmtId="0" fontId="116" fillId="9" borderId="0" applyNumberFormat="0" applyBorder="0" applyAlignment="0" applyProtection="0"/>
    <xf numFmtId="0" fontId="116" fillId="13" borderId="0" applyNumberFormat="0" applyBorder="0" applyAlignment="0" applyProtection="0"/>
    <xf numFmtId="0" fontId="141" fillId="25" borderId="17" applyNumberFormat="0" applyAlignment="0" applyProtection="0"/>
    <xf numFmtId="0" fontId="116" fillId="11" borderId="0" applyNumberFormat="0" applyBorder="0" applyAlignment="0" applyProtection="0"/>
    <xf numFmtId="0" fontId="131" fillId="37" borderId="24" applyNumberFormat="0" applyAlignment="0" applyProtection="0"/>
    <xf numFmtId="0" fontId="116" fillId="18" borderId="0" applyNumberFormat="0" applyBorder="0" applyAlignment="0" applyProtection="0"/>
    <xf numFmtId="0" fontId="116" fillId="16" borderId="0" applyNumberFormat="0" applyBorder="0" applyAlignment="0" applyProtection="0"/>
    <xf numFmtId="0" fontId="116" fillId="9" borderId="0" applyNumberFormat="0" applyBorder="0" applyAlignment="0" applyProtection="0"/>
    <xf numFmtId="0" fontId="138" fillId="0" borderId="22" applyNumberFormat="0" applyFill="0" applyAlignment="0" applyProtection="0"/>
    <xf numFmtId="0" fontId="132" fillId="0" borderId="0" applyNumberFormat="0" applyFill="0" applyBorder="0" applyAlignment="0" applyProtection="0"/>
    <xf numFmtId="0" fontId="58" fillId="0" borderId="18" applyNumberFormat="0" applyFill="0" applyAlignment="0" applyProtection="0"/>
    <xf numFmtId="0" fontId="116" fillId="15" borderId="0" applyNumberFormat="0" applyBorder="0" applyAlignment="0" applyProtection="0"/>
    <xf numFmtId="0" fontId="128" fillId="17" borderId="0" applyNumberFormat="0" applyBorder="0" applyAlignment="0" applyProtection="0"/>
    <xf numFmtId="0" fontId="116" fillId="15" borderId="0" applyNumberFormat="0" applyBorder="0" applyAlignment="0" applyProtection="0"/>
    <xf numFmtId="0" fontId="134" fillId="0" borderId="19" applyNumberFormat="0" applyFill="0" applyAlignment="0" applyProtection="0"/>
    <xf numFmtId="0" fontId="116" fillId="17" borderId="0" applyNumberFormat="0" applyBorder="0" applyAlignment="0" applyProtection="0"/>
    <xf numFmtId="0" fontId="116" fillId="17" borderId="0" applyNumberFormat="0" applyBorder="0" applyAlignment="0" applyProtection="0"/>
    <xf numFmtId="0" fontId="128" fillId="21" borderId="0" applyNumberFormat="0" applyBorder="0" applyAlignment="0" applyProtection="0"/>
    <xf numFmtId="0" fontId="116" fillId="4" borderId="0" applyNumberFormat="0" applyBorder="0" applyAlignment="0" applyProtection="0"/>
    <xf numFmtId="0" fontId="126" fillId="8" borderId="0" applyNumberFormat="0" applyBorder="0" applyAlignment="0" applyProtection="0"/>
    <xf numFmtId="0" fontId="128" fillId="20" borderId="0" applyNumberFormat="0" applyBorder="0" applyAlignment="0" applyProtection="0"/>
    <xf numFmtId="0" fontId="128" fillId="29" borderId="0" applyNumberFormat="0" applyBorder="0" applyAlignment="0" applyProtection="0"/>
    <xf numFmtId="0" fontId="137" fillId="13" borderId="25" applyNumberFormat="0" applyAlignment="0" applyProtection="0"/>
    <xf numFmtId="0" fontId="128" fillId="31" borderId="0" applyNumberFormat="0" applyBorder="0" applyAlignment="0" applyProtection="0"/>
    <xf numFmtId="0" fontId="128" fillId="20" borderId="0" applyNumberFormat="0" applyBorder="0" applyAlignment="0" applyProtection="0"/>
    <xf numFmtId="0" fontId="128" fillId="29" borderId="0" applyNumberFormat="0" applyBorder="0" applyAlignment="0" applyProtection="0"/>
    <xf numFmtId="0" fontId="116" fillId="9" borderId="0" applyNumberFormat="0" applyBorder="0" applyAlignment="0" applyProtection="0"/>
    <xf numFmtId="0" fontId="152" fillId="0" borderId="0">
      <alignment horizontal="left" vertical="top"/>
    </xf>
    <xf numFmtId="0" fontId="144" fillId="0" borderId="0" applyNumberFormat="0" applyFill="0" applyBorder="0" applyAlignment="0" applyProtection="0"/>
    <xf numFmtId="0" fontId="144" fillId="0" borderId="0" applyNumberFormat="0" applyFill="0" applyBorder="0" applyAlignment="0" applyProtection="0"/>
    <xf numFmtId="0" fontId="116" fillId="11" borderId="0" applyNumberFormat="0" applyBorder="0" applyAlignment="0" applyProtection="0"/>
    <xf numFmtId="0" fontId="128" fillId="22" borderId="0" applyNumberFormat="0" applyBorder="0" applyAlignment="0" applyProtection="0"/>
    <xf numFmtId="0" fontId="128" fillId="33" borderId="0" applyNumberFormat="0" applyBorder="0" applyAlignment="0" applyProtection="0"/>
    <xf numFmtId="0" fontId="128" fillId="29" borderId="0" applyNumberFormat="0" applyBorder="0" applyAlignment="0" applyProtection="0"/>
    <xf numFmtId="0" fontId="126" fillId="8" borderId="0" applyNumberFormat="0" applyBorder="0" applyAlignment="0" applyProtection="0"/>
    <xf numFmtId="0" fontId="134" fillId="0" borderId="19" applyNumberFormat="0" applyFill="0" applyAlignment="0" applyProtection="0"/>
    <xf numFmtId="0" fontId="129" fillId="6" borderId="0" applyNumberFormat="0" applyBorder="0" applyAlignment="0" applyProtection="0"/>
    <xf numFmtId="0" fontId="116" fillId="9" borderId="0" applyNumberFormat="0" applyBorder="0" applyAlignment="0" applyProtection="0"/>
    <xf numFmtId="0" fontId="116" fillId="8" borderId="0" applyNumberFormat="0" applyBorder="0" applyAlignment="0" applyProtection="0"/>
    <xf numFmtId="0" fontId="143" fillId="0" borderId="26" applyNumberFormat="0" applyFill="0" applyAlignment="0" applyProtection="0"/>
    <xf numFmtId="0" fontId="30" fillId="27" borderId="21" applyNumberFormat="0" applyAlignment="0" applyProtection="0"/>
    <xf numFmtId="0" fontId="128" fillId="33" borderId="0" applyNumberFormat="0" applyBorder="0" applyAlignment="0" applyProtection="0"/>
    <xf numFmtId="0" fontId="116" fillId="18" borderId="0" applyNumberFormat="0" applyBorder="0" applyAlignment="0" applyProtection="0"/>
    <xf numFmtId="0" fontId="143" fillId="0" borderId="26" applyNumberFormat="0" applyFill="0" applyAlignment="0" applyProtection="0"/>
    <xf numFmtId="0" fontId="129" fillId="6" borderId="0" applyNumberFormat="0" applyBorder="0" applyAlignment="0" applyProtection="0"/>
    <xf numFmtId="0" fontId="116" fillId="13" borderId="0" applyNumberFormat="0" applyBorder="0" applyAlignment="0" applyProtection="0"/>
    <xf numFmtId="0" fontId="128" fillId="29" borderId="0" applyNumberFormat="0" applyBorder="0" applyAlignment="0" applyProtection="0"/>
    <xf numFmtId="0" fontId="128" fillId="20" borderId="0" applyNumberFormat="0" applyBorder="0" applyAlignment="0" applyProtection="0"/>
    <xf numFmtId="0" fontId="142" fillId="0" borderId="0" applyNumberFormat="0" applyFill="0" applyBorder="0" applyAlignment="0" applyProtection="0"/>
    <xf numFmtId="0" fontId="128" fillId="29" borderId="0" applyNumberFormat="0" applyBorder="0" applyAlignment="0" applyProtection="0"/>
    <xf numFmtId="0" fontId="144" fillId="0" borderId="0" applyNumberFormat="0" applyFill="0" applyBorder="0" applyAlignment="0" applyProtection="0"/>
    <xf numFmtId="0" fontId="30" fillId="27" borderId="21" applyNumberFormat="0" applyAlignment="0" applyProtection="0"/>
    <xf numFmtId="0" fontId="129" fillId="6" borderId="0" applyNumberFormat="0" applyBorder="0" applyAlignment="0" applyProtection="0"/>
    <xf numFmtId="0" fontId="116" fillId="15" borderId="0" applyNumberFormat="0" applyBorder="0" applyAlignment="0" applyProtection="0"/>
    <xf numFmtId="0" fontId="116" fillId="18" borderId="0" applyNumberFormat="0" applyBorder="0" applyAlignment="0" applyProtection="0"/>
    <xf numFmtId="0" fontId="134" fillId="0" borderId="19" applyNumberFormat="0" applyFill="0" applyAlignment="0" applyProtection="0"/>
    <xf numFmtId="0" fontId="116" fillId="77" borderId="0" applyNumberFormat="0" applyBorder="0" applyAlignment="0" applyProtection="0"/>
    <xf numFmtId="0" fontId="142" fillId="0" borderId="0" applyNumberFormat="0" applyFill="0" applyBorder="0" applyAlignment="0" applyProtection="0"/>
    <xf numFmtId="0" fontId="116" fillId="13" borderId="0" applyNumberFormat="0" applyBorder="0" applyAlignment="0" applyProtection="0"/>
    <xf numFmtId="0" fontId="116" fillId="11" borderId="0" applyNumberFormat="0" applyBorder="0" applyAlignment="0" applyProtection="0"/>
    <xf numFmtId="0" fontId="132" fillId="0" borderId="0" applyNumberFormat="0" applyFill="0" applyBorder="0" applyAlignment="0" applyProtection="0"/>
    <xf numFmtId="0" fontId="116" fillId="17" borderId="0" applyNumberFormat="0" applyBorder="0" applyAlignment="0" applyProtection="0"/>
    <xf numFmtId="0" fontId="116" fillId="11" borderId="0" applyNumberFormat="0" applyBorder="0" applyAlignment="0" applyProtection="0"/>
    <xf numFmtId="0" fontId="135" fillId="0" borderId="20" applyNumberFormat="0" applyFill="0" applyAlignment="0" applyProtection="0"/>
    <xf numFmtId="0" fontId="138" fillId="0" borderId="22" applyNumberFormat="0" applyFill="0" applyAlignment="0" applyProtection="0"/>
    <xf numFmtId="0" fontId="116" fillId="4" borderId="0" applyNumberFormat="0" applyBorder="0" applyAlignment="0" applyProtection="0"/>
    <xf numFmtId="0" fontId="116" fillId="13" borderId="0" applyNumberFormat="0" applyBorder="0" applyAlignment="0" applyProtection="0"/>
    <xf numFmtId="0" fontId="116" fillId="15" borderId="0" applyNumberFormat="0" applyBorder="0" applyAlignment="0" applyProtection="0"/>
    <xf numFmtId="0" fontId="143" fillId="0" borderId="26" applyNumberFormat="0" applyFill="0" applyAlignment="0" applyProtection="0"/>
    <xf numFmtId="0" fontId="135" fillId="0" borderId="20" applyNumberFormat="0" applyFill="0" applyAlignment="0" applyProtection="0"/>
    <xf numFmtId="0" fontId="2" fillId="0" borderId="0"/>
    <xf numFmtId="0" fontId="116" fillId="9" borderId="0" applyNumberFormat="0" applyBorder="0" applyAlignment="0" applyProtection="0"/>
    <xf numFmtId="0" fontId="116" fillId="17" borderId="0" applyNumberFormat="0" applyBorder="0" applyAlignment="0" applyProtection="0"/>
    <xf numFmtId="0" fontId="144" fillId="0" borderId="0" applyNumberFormat="0" applyFill="0" applyBorder="0" applyAlignment="0" applyProtection="0"/>
    <xf numFmtId="0" fontId="128" fillId="22" borderId="0" applyNumberFormat="0" applyBorder="0" applyAlignment="0" applyProtection="0"/>
    <xf numFmtId="0" fontId="128" fillId="16" borderId="0" applyNumberFormat="0" applyBorder="0" applyAlignment="0" applyProtection="0"/>
    <xf numFmtId="0" fontId="116" fillId="8" borderId="0" applyNumberFormat="0" applyBorder="0" applyAlignment="0" applyProtection="0"/>
    <xf numFmtId="0" fontId="129" fillId="6" borderId="0" applyNumberFormat="0" applyBorder="0" applyAlignment="0" applyProtection="0"/>
    <xf numFmtId="0" fontId="116" fillId="18" borderId="0" applyNumberFormat="0" applyBorder="0" applyAlignment="0" applyProtection="0"/>
    <xf numFmtId="0" fontId="128" fillId="23" borderId="0" applyNumberFormat="0" applyBorder="0" applyAlignment="0" applyProtection="0"/>
    <xf numFmtId="0" fontId="116" fillId="16" borderId="0" applyNumberFormat="0" applyBorder="0" applyAlignment="0" applyProtection="0"/>
    <xf numFmtId="0" fontId="131" fillId="37" borderId="24" applyNumberFormat="0" applyAlignment="0" applyProtection="0"/>
    <xf numFmtId="0" fontId="129" fillId="6" borderId="0" applyNumberFormat="0" applyBorder="0" applyAlignment="0" applyProtection="0"/>
    <xf numFmtId="0" fontId="133" fillId="0" borderId="18" applyNumberFormat="0" applyFill="0" applyAlignment="0" applyProtection="0"/>
    <xf numFmtId="0" fontId="116" fillId="6" borderId="0" applyNumberFormat="0" applyBorder="0" applyAlignment="0" applyProtection="0"/>
    <xf numFmtId="0" fontId="128" fillId="29" borderId="0" applyNumberFormat="0" applyBorder="0" applyAlignment="0" applyProtection="0"/>
    <xf numFmtId="0" fontId="116" fillId="18" borderId="0" applyNumberFormat="0" applyBorder="0" applyAlignment="0" applyProtection="0"/>
    <xf numFmtId="0" fontId="128" fillId="22" borderId="0" applyNumberFormat="0" applyBorder="0" applyAlignment="0" applyProtection="0"/>
    <xf numFmtId="0" fontId="116" fillId="15" borderId="0" applyNumberFormat="0" applyBorder="0" applyAlignment="0" applyProtection="0"/>
    <xf numFmtId="0" fontId="128" fillId="21" borderId="0" applyNumberFormat="0" applyBorder="0" applyAlignment="0" applyProtection="0"/>
    <xf numFmtId="0" fontId="116" fillId="8" borderId="0" applyNumberFormat="0" applyBorder="0" applyAlignment="0" applyProtection="0"/>
    <xf numFmtId="0" fontId="143" fillId="0" borderId="26" applyNumberFormat="0" applyFill="0" applyAlignment="0" applyProtection="0"/>
    <xf numFmtId="0" fontId="116" fillId="15" borderId="0" applyNumberFormat="0" applyBorder="0" applyAlignment="0" applyProtection="0"/>
    <xf numFmtId="0" fontId="128" fillId="29" borderId="0" applyNumberFormat="0" applyBorder="0" applyAlignment="0" applyProtection="0"/>
    <xf numFmtId="0" fontId="128" fillId="22" borderId="0" applyNumberFormat="0" applyBorder="0" applyAlignment="0" applyProtection="0"/>
    <xf numFmtId="0" fontId="144" fillId="0" borderId="0" applyNumberFormat="0" applyFill="0" applyBorder="0" applyAlignment="0" applyProtection="0"/>
    <xf numFmtId="0" fontId="142" fillId="0" borderId="0" applyNumberFormat="0" applyFill="0" applyBorder="0" applyAlignment="0" applyProtection="0"/>
    <xf numFmtId="0" fontId="116" fillId="17" borderId="0" applyNumberFormat="0" applyBorder="0" applyAlignment="0" applyProtection="0"/>
    <xf numFmtId="0" fontId="128" fillId="23" borderId="0" applyNumberFormat="0" applyBorder="0" applyAlignment="0" applyProtection="0"/>
    <xf numFmtId="0" fontId="135" fillId="0" borderId="20" applyNumberFormat="0" applyFill="0" applyAlignment="0" applyProtection="0"/>
    <xf numFmtId="0" fontId="116" fillId="9" borderId="0" applyNumberFormat="0" applyBorder="0" applyAlignment="0" applyProtection="0"/>
    <xf numFmtId="0" fontId="116" fillId="9" borderId="0" applyNumberFormat="0" applyBorder="0" applyAlignment="0" applyProtection="0"/>
    <xf numFmtId="0" fontId="128" fillId="16" borderId="0" applyNumberFormat="0" applyBorder="0" applyAlignment="0" applyProtection="0"/>
    <xf numFmtId="0" fontId="116" fillId="4" borderId="0" applyNumberFormat="0" applyBorder="0" applyAlignment="0" applyProtection="0"/>
    <xf numFmtId="0" fontId="128" fillId="29" borderId="0" applyNumberFormat="0" applyBorder="0" applyAlignment="0" applyProtection="0"/>
    <xf numFmtId="0" fontId="128" fillId="21" borderId="0" applyNumberFormat="0" applyBorder="0" applyAlignment="0" applyProtection="0"/>
    <xf numFmtId="0" fontId="116" fillId="11" borderId="0" applyNumberFormat="0" applyBorder="0" applyAlignment="0" applyProtection="0"/>
    <xf numFmtId="0" fontId="128" fillId="22" borderId="0" applyNumberFormat="0" applyBorder="0" applyAlignment="0" applyProtection="0"/>
    <xf numFmtId="7" fontId="7" fillId="0" borderId="0" applyFont="0" applyFill="0" applyBorder="0" applyAlignment="0" applyProtection="0"/>
    <xf numFmtId="0" fontId="143" fillId="0" borderId="26" applyNumberFormat="0" applyFill="0" applyAlignment="0" applyProtection="0"/>
    <xf numFmtId="0" fontId="116" fillId="6" borderId="0" applyNumberFormat="0" applyBorder="0" applyAlignment="0" applyProtection="0"/>
    <xf numFmtId="0" fontId="116" fillId="13" borderId="0" applyNumberFormat="0" applyBorder="0" applyAlignment="0" applyProtection="0"/>
    <xf numFmtId="0" fontId="148" fillId="0" borderId="0">
      <alignment horizontal="left" vertical="top"/>
    </xf>
    <xf numFmtId="0" fontId="132" fillId="0" borderId="0" applyNumberFormat="0" applyFill="0" applyBorder="0" applyAlignment="0" applyProtection="0"/>
    <xf numFmtId="0" fontId="139" fillId="26" borderId="0" applyNumberFormat="0" applyBorder="0" applyAlignment="0" applyProtection="0"/>
    <xf numFmtId="0" fontId="133" fillId="0" borderId="18" applyNumberFormat="0" applyFill="0" applyAlignment="0" applyProtection="0"/>
    <xf numFmtId="0" fontId="133" fillId="0" borderId="18" applyNumberFormat="0" applyFill="0" applyAlignment="0" applyProtection="0"/>
    <xf numFmtId="0" fontId="134" fillId="0" borderId="19" applyNumberFormat="0" applyFill="0" applyAlignment="0" applyProtection="0"/>
    <xf numFmtId="0" fontId="116" fillId="77" borderId="0" applyNumberFormat="0" applyBorder="0" applyAlignment="0" applyProtection="0"/>
    <xf numFmtId="0" fontId="116" fillId="6" borderId="0" applyNumberFormat="0" applyBorder="0" applyAlignment="0" applyProtection="0"/>
    <xf numFmtId="0" fontId="128" fillId="22" borderId="0" applyNumberFormat="0" applyBorder="0" applyAlignment="0" applyProtection="0"/>
    <xf numFmtId="0" fontId="30" fillId="27" borderId="21" applyNumberFormat="0" applyAlignment="0" applyProtection="0"/>
    <xf numFmtId="0" fontId="148" fillId="0" borderId="0">
      <alignment horizontal="left" vertical="top"/>
    </xf>
    <xf numFmtId="0" fontId="128" fillId="16" borderId="0" applyNumberFormat="0" applyBorder="0" applyAlignment="0" applyProtection="0"/>
    <xf numFmtId="0" fontId="130" fillId="25" borderId="25" applyNumberFormat="0" applyAlignment="0" applyProtection="0"/>
    <xf numFmtId="0" fontId="116" fillId="17" borderId="0" applyNumberFormat="0" applyBorder="0" applyAlignment="0" applyProtection="0"/>
    <xf numFmtId="0" fontId="137" fillId="13" borderId="25" applyNumberFormat="0" applyAlignment="0" applyProtection="0"/>
    <xf numFmtId="0" fontId="137" fillId="13" borderId="25" applyNumberFormat="0" applyAlignment="0" applyProtection="0"/>
    <xf numFmtId="0" fontId="129" fillId="6" borderId="0" applyNumberFormat="0" applyBorder="0" applyAlignment="0" applyProtection="0"/>
    <xf numFmtId="0" fontId="143" fillId="0" borderId="26" applyNumberFormat="0" applyFill="0" applyAlignment="0" applyProtection="0"/>
    <xf numFmtId="0" fontId="148" fillId="0" borderId="0">
      <alignment horizontal="left" vertical="top"/>
    </xf>
    <xf numFmtId="0" fontId="116" fillId="9" borderId="0" applyNumberFormat="0" applyBorder="0" applyAlignment="0" applyProtection="0"/>
    <xf numFmtId="0" fontId="116" fillId="15" borderId="0" applyNumberFormat="0" applyBorder="0" applyAlignment="0" applyProtection="0"/>
    <xf numFmtId="0" fontId="116" fillId="9" borderId="0" applyNumberFormat="0" applyBorder="0" applyAlignment="0" applyProtection="0"/>
    <xf numFmtId="0" fontId="129" fillId="6" borderId="0" applyNumberFormat="0" applyBorder="0" applyAlignment="0" applyProtection="0"/>
    <xf numFmtId="0" fontId="126" fillId="8" borderId="0" applyNumberFormat="0" applyBorder="0" applyAlignment="0" applyProtection="0"/>
    <xf numFmtId="0" fontId="128" fillId="16" borderId="0" applyNumberFormat="0" applyBorder="0" applyAlignment="0" applyProtection="0"/>
    <xf numFmtId="0" fontId="135" fillId="0" borderId="0" applyNumberFormat="0" applyFill="0" applyBorder="0" applyAlignment="0" applyProtection="0"/>
    <xf numFmtId="0" fontId="116" fillId="13" borderId="0" applyNumberFormat="0" applyBorder="0" applyAlignment="0" applyProtection="0"/>
    <xf numFmtId="0" fontId="132" fillId="0" borderId="0" applyNumberFormat="0" applyFill="0" applyBorder="0" applyAlignment="0" applyProtection="0"/>
    <xf numFmtId="0" fontId="128" fillId="29" borderId="0" applyNumberFormat="0" applyBorder="0" applyAlignment="0" applyProtection="0"/>
    <xf numFmtId="0" fontId="116" fillId="16" borderId="0" applyNumberFormat="0" applyBorder="0" applyAlignment="0" applyProtection="0"/>
    <xf numFmtId="0" fontId="128" fillId="16" borderId="0" applyNumberFormat="0" applyBorder="0" applyAlignment="0" applyProtection="0"/>
    <xf numFmtId="0" fontId="144" fillId="0" borderId="0" applyNumberFormat="0" applyFill="0" applyBorder="0" applyAlignment="0" applyProtection="0"/>
    <xf numFmtId="0" fontId="135" fillId="0" borderId="20" applyNumberFormat="0" applyFill="0" applyAlignment="0" applyProtection="0"/>
    <xf numFmtId="0" fontId="141" fillId="25" borderId="17" applyNumberFormat="0" applyAlignment="0" applyProtection="0"/>
    <xf numFmtId="0" fontId="37" fillId="0" borderId="0"/>
    <xf numFmtId="0" fontId="116" fillId="9" borderId="0" applyNumberFormat="0" applyBorder="0" applyAlignment="0" applyProtection="0"/>
    <xf numFmtId="0" fontId="128" fillId="22" borderId="0" applyNumberFormat="0" applyBorder="0" applyAlignment="0" applyProtection="0"/>
    <xf numFmtId="0" fontId="137" fillId="13" borderId="25" applyNumberFormat="0" applyAlignment="0" applyProtection="0"/>
    <xf numFmtId="0" fontId="128" fillId="16" borderId="0" applyNumberFormat="0" applyBorder="0" applyAlignment="0" applyProtection="0"/>
    <xf numFmtId="0" fontId="116" fillId="13" borderId="0" applyNumberFormat="0" applyBorder="0" applyAlignment="0" applyProtection="0"/>
    <xf numFmtId="0" fontId="144" fillId="0" borderId="0" applyNumberFormat="0" applyFill="0" applyBorder="0" applyAlignment="0" applyProtection="0"/>
    <xf numFmtId="0" fontId="91" fillId="0" borderId="30" applyNumberFormat="0" applyFill="0" applyAlignment="0" applyProtection="0"/>
    <xf numFmtId="0" fontId="139" fillId="26" borderId="0" applyNumberFormat="0" applyBorder="0" applyAlignment="0" applyProtection="0"/>
    <xf numFmtId="0" fontId="116" fillId="6" borderId="0" applyNumberFormat="0" applyBorder="0" applyAlignment="0" applyProtection="0"/>
    <xf numFmtId="0" fontId="128" fillId="23" borderId="0" applyNumberFormat="0" applyBorder="0" applyAlignment="0" applyProtection="0"/>
    <xf numFmtId="0" fontId="138" fillId="0" borderId="22" applyNumberFormat="0" applyFill="0" applyAlignment="0" applyProtection="0"/>
    <xf numFmtId="0" fontId="116" fillId="8" borderId="0" applyNumberFormat="0" applyBorder="0" applyAlignment="0" applyProtection="0"/>
    <xf numFmtId="0" fontId="137" fillId="13" borderId="25" applyNumberFormat="0" applyAlignment="0" applyProtection="0"/>
    <xf numFmtId="0" fontId="126" fillId="8" borderId="0" applyNumberFormat="0" applyBorder="0" applyAlignment="0" applyProtection="0"/>
    <xf numFmtId="0" fontId="116" fillId="6" borderId="0" applyNumberFormat="0" applyBorder="0" applyAlignment="0" applyProtection="0"/>
    <xf numFmtId="0" fontId="134" fillId="0" borderId="19" applyNumberFormat="0" applyFill="0" applyAlignment="0" applyProtection="0"/>
    <xf numFmtId="0" fontId="130" fillId="25" borderId="25" applyNumberFormat="0" applyAlignment="0" applyProtection="0"/>
    <xf numFmtId="0" fontId="116" fillId="13" borderId="0" applyNumberFormat="0" applyBorder="0" applyAlignment="0" applyProtection="0"/>
    <xf numFmtId="0" fontId="135" fillId="0" borderId="0" applyNumberFormat="0" applyFill="0" applyBorder="0" applyAlignment="0" applyProtection="0"/>
    <xf numFmtId="0" fontId="128" fillId="31" borderId="0" applyNumberFormat="0" applyBorder="0" applyAlignment="0" applyProtection="0"/>
    <xf numFmtId="0" fontId="116" fillId="9" borderId="0" applyNumberFormat="0" applyBorder="0" applyAlignment="0" applyProtection="0"/>
    <xf numFmtId="0" fontId="116" fillId="18" borderId="0" applyNumberFormat="0" applyBorder="0" applyAlignment="0" applyProtection="0"/>
    <xf numFmtId="0" fontId="116" fillId="9" borderId="0" applyNumberFormat="0" applyBorder="0" applyAlignment="0" applyProtection="0"/>
    <xf numFmtId="0" fontId="128" fillId="31" borderId="0" applyNumberFormat="0" applyBorder="0" applyAlignment="0" applyProtection="0"/>
    <xf numFmtId="0" fontId="128" fillId="16" borderId="0" applyNumberFormat="0" applyBorder="0" applyAlignment="0" applyProtection="0"/>
    <xf numFmtId="0" fontId="143" fillId="0" borderId="26" applyNumberFormat="0" applyFill="0" applyAlignment="0" applyProtection="0"/>
    <xf numFmtId="0" fontId="116" fillId="14" borderId="0" applyNumberFormat="0" applyBorder="0" applyAlignment="0" applyProtection="0"/>
    <xf numFmtId="0" fontId="135" fillId="0" borderId="20" applyNumberFormat="0" applyFill="0" applyAlignment="0" applyProtection="0"/>
    <xf numFmtId="0" fontId="30" fillId="27" borderId="21" applyNumberFormat="0" applyAlignment="0" applyProtection="0"/>
    <xf numFmtId="0" fontId="128" fillId="20" borderId="0" applyNumberFormat="0" applyBorder="0" applyAlignment="0" applyProtection="0"/>
    <xf numFmtId="0" fontId="134" fillId="0" borderId="19" applyNumberFormat="0" applyFill="0" applyAlignment="0" applyProtection="0"/>
    <xf numFmtId="0" fontId="116" fillId="9" borderId="0" applyNumberFormat="0" applyBorder="0" applyAlignment="0" applyProtection="0"/>
    <xf numFmtId="0" fontId="116" fillId="11" borderId="0" applyNumberFormat="0" applyBorder="0" applyAlignment="0" applyProtection="0"/>
    <xf numFmtId="0" fontId="128" fillId="35" borderId="0" applyNumberFormat="0" applyBorder="0" applyAlignment="0" applyProtection="0"/>
    <xf numFmtId="0" fontId="128" fillId="33" borderId="0" applyNumberFormat="0" applyBorder="0" applyAlignment="0" applyProtection="0"/>
    <xf numFmtId="0" fontId="143" fillId="0" borderId="26" applyNumberFormat="0" applyFill="0" applyAlignment="0" applyProtection="0"/>
    <xf numFmtId="0" fontId="30" fillId="27" borderId="21" applyNumberFormat="0" applyAlignment="0" applyProtection="0"/>
    <xf numFmtId="0" fontId="116" fillId="18" borderId="0" applyNumberFormat="0" applyBorder="0" applyAlignment="0" applyProtection="0"/>
    <xf numFmtId="0" fontId="128" fillId="29" borderId="0" applyNumberFormat="0" applyBorder="0" applyAlignment="0" applyProtection="0"/>
    <xf numFmtId="0" fontId="116" fillId="8" borderId="0" applyNumberFormat="0" applyBorder="0" applyAlignment="0" applyProtection="0"/>
    <xf numFmtId="0" fontId="139" fillId="26" borderId="0" applyNumberFormat="0" applyBorder="0" applyAlignment="0" applyProtection="0"/>
    <xf numFmtId="0" fontId="129" fillId="6" borderId="0" applyNumberFormat="0" applyBorder="0" applyAlignment="0" applyProtection="0"/>
    <xf numFmtId="0" fontId="116" fillId="11" borderId="0" applyNumberFormat="0" applyBorder="0" applyAlignment="0" applyProtection="0"/>
    <xf numFmtId="0" fontId="128" fillId="29" borderId="0" applyNumberFormat="0" applyBorder="0" applyAlignment="0" applyProtection="0"/>
    <xf numFmtId="0" fontId="139" fillId="26" borderId="0" applyNumberFormat="0" applyBorder="0" applyAlignment="0" applyProtection="0"/>
    <xf numFmtId="0" fontId="138" fillId="0" borderId="22" applyNumberFormat="0" applyFill="0" applyAlignment="0" applyProtection="0"/>
    <xf numFmtId="0" fontId="116" fillId="9" borderId="0" applyNumberFormat="0" applyBorder="0" applyAlignment="0" applyProtection="0"/>
    <xf numFmtId="0" fontId="116" fillId="9" borderId="0" applyNumberFormat="0" applyBorder="0" applyAlignment="0" applyProtection="0"/>
    <xf numFmtId="0" fontId="133" fillId="0" borderId="18" applyNumberFormat="0" applyFill="0" applyAlignment="0" applyProtection="0"/>
    <xf numFmtId="0" fontId="143" fillId="0" borderId="26" applyNumberFormat="0" applyFill="0" applyAlignment="0" applyProtection="0"/>
    <xf numFmtId="0" fontId="30" fillId="27" borderId="21" applyNumberFormat="0" applyAlignment="0" applyProtection="0"/>
    <xf numFmtId="0" fontId="30" fillId="27" borderId="21" applyNumberFormat="0" applyAlignment="0" applyProtection="0"/>
    <xf numFmtId="0" fontId="148" fillId="0" borderId="0">
      <alignment horizontal="left" vertical="center"/>
    </xf>
    <xf numFmtId="0" fontId="134" fillId="0" borderId="19" applyNumberFormat="0" applyFill="0" applyAlignment="0" applyProtection="0"/>
    <xf numFmtId="0" fontId="54" fillId="54" borderId="0" applyNumberFormat="0" applyBorder="0" applyAlignment="0" applyProtection="0"/>
    <xf numFmtId="0" fontId="138" fillId="0" borderId="22" applyNumberFormat="0" applyFill="0" applyAlignment="0" applyProtection="0"/>
    <xf numFmtId="0" fontId="128" fillId="31" borderId="0" applyNumberFormat="0" applyBorder="0" applyAlignment="0" applyProtection="0"/>
    <xf numFmtId="0" fontId="128" fillId="31" borderId="0" applyNumberFormat="0" applyBorder="0" applyAlignment="0" applyProtection="0"/>
    <xf numFmtId="0" fontId="116" fillId="11" borderId="0" applyNumberFormat="0" applyBorder="0" applyAlignment="0" applyProtection="0"/>
    <xf numFmtId="0" fontId="129" fillId="6" borderId="0" applyNumberFormat="0" applyBorder="0" applyAlignment="0" applyProtection="0"/>
    <xf numFmtId="0" fontId="143" fillId="0" borderId="26" applyNumberFormat="0" applyFill="0" applyAlignment="0" applyProtection="0"/>
    <xf numFmtId="0" fontId="143" fillId="0" borderId="26" applyNumberFormat="0" applyFill="0" applyAlignment="0" applyProtection="0"/>
    <xf numFmtId="0" fontId="132" fillId="0" borderId="0" applyNumberFormat="0" applyFill="0" applyBorder="0" applyAlignment="0" applyProtection="0"/>
    <xf numFmtId="0" fontId="131" fillId="37" borderId="24" applyNumberFormat="0" applyAlignment="0" applyProtection="0"/>
    <xf numFmtId="0" fontId="116" fillId="77" borderId="0" applyNumberFormat="0" applyBorder="0" applyAlignment="0" applyProtection="0"/>
    <xf numFmtId="0" fontId="134" fillId="0" borderId="19" applyNumberFormat="0" applyFill="0" applyAlignment="0" applyProtection="0"/>
    <xf numFmtId="0" fontId="134" fillId="0" borderId="19" applyNumberFormat="0" applyFill="0" applyAlignment="0" applyProtection="0"/>
    <xf numFmtId="0" fontId="141" fillId="25" borderId="17" applyNumberFormat="0" applyAlignment="0" applyProtection="0"/>
    <xf numFmtId="0" fontId="138" fillId="0" borderId="22" applyNumberFormat="0" applyFill="0" applyAlignment="0" applyProtection="0"/>
    <xf numFmtId="0" fontId="116" fillId="9" borderId="0" applyNumberFormat="0" applyBorder="0" applyAlignment="0" applyProtection="0"/>
    <xf numFmtId="0" fontId="129" fillId="6" borderId="0" applyNumberFormat="0" applyBorder="0" applyAlignment="0" applyProtection="0"/>
    <xf numFmtId="0" fontId="116" fillId="13" borderId="0" applyNumberFormat="0" applyBorder="0" applyAlignment="0" applyProtection="0"/>
    <xf numFmtId="0" fontId="137" fillId="13" borderId="25" applyNumberFormat="0" applyAlignment="0" applyProtection="0"/>
    <xf numFmtId="0" fontId="54" fillId="49" borderId="0" applyNumberFormat="0" applyBorder="0" applyAlignment="0" applyProtection="0"/>
    <xf numFmtId="0" fontId="128" fillId="29" borderId="0" applyNumberFormat="0" applyBorder="0" applyAlignment="0" applyProtection="0"/>
    <xf numFmtId="0" fontId="30" fillId="27" borderId="21" applyNumberFormat="0" applyAlignment="0" applyProtection="0"/>
    <xf numFmtId="0" fontId="134" fillId="0" borderId="19" applyNumberFormat="0" applyFill="0" applyAlignment="0" applyProtection="0"/>
    <xf numFmtId="0" fontId="116" fillId="18" borderId="0" applyNumberFormat="0" applyBorder="0" applyAlignment="0" applyProtection="0"/>
    <xf numFmtId="0" fontId="135" fillId="0" borderId="20" applyNumberFormat="0" applyFill="0" applyAlignment="0" applyProtection="0"/>
    <xf numFmtId="0" fontId="116" fillId="8" borderId="0" applyNumberFormat="0" applyBorder="0" applyAlignment="0" applyProtection="0"/>
    <xf numFmtId="0" fontId="116" fillId="17" borderId="0" applyNumberFormat="0" applyBorder="0" applyAlignment="0" applyProtection="0"/>
    <xf numFmtId="0" fontId="116" fillId="11" borderId="0" applyNumberFormat="0" applyBorder="0" applyAlignment="0" applyProtection="0"/>
    <xf numFmtId="0" fontId="128" fillId="20" borderId="0" applyNumberFormat="0" applyBorder="0" applyAlignment="0" applyProtection="0"/>
    <xf numFmtId="0" fontId="142" fillId="0" borderId="0" applyNumberFormat="0" applyFill="0" applyBorder="0" applyAlignment="0" applyProtection="0"/>
    <xf numFmtId="0" fontId="116" fillId="18" borderId="0" applyNumberFormat="0" applyBorder="0" applyAlignment="0" applyProtection="0"/>
    <xf numFmtId="0" fontId="55" fillId="68" borderId="0" applyNumberFormat="0" applyBorder="0" applyAlignment="0" applyProtection="0"/>
    <xf numFmtId="0" fontId="116" fillId="16" borderId="0" applyNumberFormat="0" applyBorder="0" applyAlignment="0" applyProtection="0"/>
    <xf numFmtId="0" fontId="135" fillId="0" borderId="0" applyNumberFormat="0" applyFill="0" applyBorder="0" applyAlignment="0" applyProtection="0"/>
    <xf numFmtId="0" fontId="135" fillId="0" borderId="20" applyNumberFormat="0" applyFill="0" applyAlignment="0" applyProtection="0"/>
    <xf numFmtId="0" fontId="128" fillId="35" borderId="0" applyNumberFormat="0" applyBorder="0" applyAlignment="0" applyProtection="0"/>
    <xf numFmtId="0" fontId="133" fillId="0" borderId="18" applyNumberFormat="0" applyFill="0" applyAlignment="0" applyProtection="0"/>
    <xf numFmtId="0" fontId="132" fillId="0" borderId="0" applyNumberFormat="0" applyFill="0" applyBorder="0" applyAlignment="0" applyProtection="0"/>
    <xf numFmtId="0" fontId="128" fillId="33" borderId="0" applyNumberFormat="0" applyBorder="0" applyAlignment="0" applyProtection="0"/>
    <xf numFmtId="0" fontId="129" fillId="6" borderId="0" applyNumberFormat="0" applyBorder="0" applyAlignment="0" applyProtection="0"/>
    <xf numFmtId="0" fontId="138" fillId="0" borderId="22" applyNumberFormat="0" applyFill="0" applyAlignment="0" applyProtection="0"/>
    <xf numFmtId="0" fontId="128" fillId="20" borderId="0" applyNumberFormat="0" applyBorder="0" applyAlignment="0" applyProtection="0"/>
    <xf numFmtId="0" fontId="128" fillId="16" borderId="0" applyNumberFormat="0" applyBorder="0" applyAlignment="0" applyProtection="0"/>
    <xf numFmtId="0" fontId="116" fillId="6" borderId="0" applyNumberFormat="0" applyBorder="0" applyAlignment="0" applyProtection="0"/>
    <xf numFmtId="0" fontId="135" fillId="0" borderId="0" applyNumberFormat="0" applyFill="0" applyBorder="0" applyAlignment="0" applyProtection="0"/>
    <xf numFmtId="0" fontId="116" fillId="18" borderId="0" applyNumberFormat="0" applyBorder="0" applyAlignment="0" applyProtection="0"/>
    <xf numFmtId="0" fontId="128" fillId="33" borderId="0" applyNumberFormat="0" applyBorder="0" applyAlignment="0" applyProtection="0"/>
    <xf numFmtId="0" fontId="116" fillId="16" borderId="0" applyNumberFormat="0" applyBorder="0" applyAlignment="0" applyProtection="0"/>
    <xf numFmtId="0" fontId="141" fillId="25" borderId="17" applyNumberFormat="0" applyAlignment="0" applyProtection="0"/>
    <xf numFmtId="0" fontId="128" fillId="22" borderId="0" applyNumberFormat="0" applyBorder="0" applyAlignment="0" applyProtection="0"/>
    <xf numFmtId="0" fontId="116" fillId="8" borderId="0" applyNumberFormat="0" applyBorder="0" applyAlignment="0" applyProtection="0"/>
    <xf numFmtId="0" fontId="143" fillId="0" borderId="26" applyNumberFormat="0" applyFill="0" applyAlignment="0" applyProtection="0"/>
    <xf numFmtId="0" fontId="116" fillId="18" borderId="0" applyNumberFormat="0" applyBorder="0" applyAlignment="0" applyProtection="0"/>
    <xf numFmtId="0" fontId="30" fillId="27" borderId="21" applyNumberFormat="0" applyAlignment="0" applyProtection="0"/>
    <xf numFmtId="0" fontId="116" fillId="18" borderId="0" applyNumberFormat="0" applyBorder="0" applyAlignment="0" applyProtection="0"/>
    <xf numFmtId="0" fontId="139" fillId="26" borderId="0" applyNumberFormat="0" applyBorder="0" applyAlignment="0" applyProtection="0"/>
    <xf numFmtId="0" fontId="116" fillId="15" borderId="0" applyNumberFormat="0" applyBorder="0" applyAlignment="0" applyProtection="0"/>
    <xf numFmtId="0" fontId="116" fillId="6" borderId="0" applyNumberFormat="0" applyBorder="0" applyAlignment="0" applyProtection="0"/>
    <xf numFmtId="172" fontId="67" fillId="0" borderId="0" applyFont="0" applyFill="0" applyBorder="0" applyAlignment="0" applyProtection="0"/>
    <xf numFmtId="0" fontId="116" fillId="6" borderId="0" applyNumberFormat="0" applyBorder="0" applyAlignment="0" applyProtection="0"/>
    <xf numFmtId="0" fontId="130" fillId="25" borderId="25" applyNumberFormat="0" applyAlignment="0" applyProtection="0"/>
    <xf numFmtId="0" fontId="116" fillId="6" borderId="0" applyNumberFormat="0" applyBorder="0" applyAlignment="0" applyProtection="0"/>
    <xf numFmtId="0" fontId="116" fillId="8" borderId="0" applyNumberFormat="0" applyBorder="0" applyAlignment="0" applyProtection="0"/>
    <xf numFmtId="0" fontId="137" fillId="13" borderId="25" applyNumberFormat="0" applyAlignment="0" applyProtection="0"/>
    <xf numFmtId="0" fontId="116" fillId="9" borderId="0" applyNumberFormat="0" applyBorder="0" applyAlignment="0" applyProtection="0"/>
    <xf numFmtId="0" fontId="128" fillId="22" borderId="0" applyNumberFormat="0" applyBorder="0" applyAlignment="0" applyProtection="0"/>
    <xf numFmtId="0" fontId="143" fillId="0" borderId="26" applyNumberFormat="0" applyFill="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8" fillId="0" borderId="0">
      <alignment horizontal="left"/>
    </xf>
    <xf numFmtId="0" fontId="116" fillId="15" borderId="0" applyNumberFormat="0" applyBorder="0" applyAlignment="0" applyProtection="0"/>
    <xf numFmtId="0" fontId="116" fillId="16" borderId="0" applyNumberFormat="0" applyBorder="0" applyAlignment="0" applyProtection="0"/>
    <xf numFmtId="0" fontId="134" fillId="0" borderId="19" applyNumberFormat="0" applyFill="0" applyAlignment="0" applyProtection="0"/>
    <xf numFmtId="0" fontId="142" fillId="0" borderId="0" applyNumberFormat="0" applyFill="0" applyBorder="0" applyAlignment="0" applyProtection="0"/>
    <xf numFmtId="0" fontId="128" fillId="29" borderId="0" applyNumberFormat="0" applyBorder="0" applyAlignment="0" applyProtection="0"/>
    <xf numFmtId="0" fontId="128" fillId="22" borderId="0" applyNumberFormat="0" applyBorder="0" applyAlignment="0" applyProtection="0"/>
    <xf numFmtId="0" fontId="139" fillId="26" borderId="0" applyNumberFormat="0" applyBorder="0" applyAlignment="0" applyProtection="0"/>
    <xf numFmtId="0" fontId="128" fillId="22" borderId="0" applyNumberFormat="0" applyBorder="0" applyAlignment="0" applyProtection="0"/>
    <xf numFmtId="0" fontId="128" fillId="31" borderId="0" applyNumberFormat="0" applyBorder="0" applyAlignment="0" applyProtection="0"/>
    <xf numFmtId="0" fontId="141" fillId="25" borderId="17" applyNumberFormat="0" applyAlignment="0" applyProtection="0"/>
    <xf numFmtId="0" fontId="128" fillId="33" borderId="0" applyNumberFormat="0" applyBorder="0" applyAlignment="0" applyProtection="0"/>
    <xf numFmtId="0" fontId="132" fillId="0" borderId="0" applyNumberFormat="0" applyFill="0" applyBorder="0" applyAlignment="0" applyProtection="0"/>
    <xf numFmtId="0" fontId="116" fillId="11" borderId="0" applyNumberFormat="0" applyBorder="0" applyAlignment="0" applyProtection="0"/>
    <xf numFmtId="0" fontId="128" fillId="35" borderId="0" applyNumberFormat="0" applyBorder="0" applyAlignment="0" applyProtection="0"/>
    <xf numFmtId="0" fontId="116" fillId="9" borderId="0" applyNumberFormat="0" applyBorder="0" applyAlignment="0" applyProtection="0"/>
    <xf numFmtId="0" fontId="128" fillId="29" borderId="0" applyNumberFormat="0" applyBorder="0" applyAlignment="0" applyProtection="0"/>
    <xf numFmtId="0" fontId="128" fillId="21" borderId="0" applyNumberFormat="0" applyBorder="0" applyAlignment="0" applyProtection="0"/>
    <xf numFmtId="0" fontId="67" fillId="0" borderId="0"/>
    <xf numFmtId="0" fontId="116" fillId="18" borderId="0" applyNumberFormat="0" applyBorder="0" applyAlignment="0" applyProtection="0"/>
    <xf numFmtId="0" fontId="116" fillId="9" borderId="0" applyNumberFormat="0" applyBorder="0" applyAlignment="0" applyProtection="0"/>
    <xf numFmtId="0" fontId="144" fillId="0" borderId="0" applyNumberFormat="0" applyFill="0" applyBorder="0" applyAlignment="0" applyProtection="0"/>
    <xf numFmtId="0" fontId="152" fillId="0" borderId="0">
      <alignment horizontal="right" vertical="top"/>
    </xf>
    <xf numFmtId="0" fontId="116" fillId="4" borderId="0" applyNumberFormat="0" applyBorder="0" applyAlignment="0" applyProtection="0"/>
    <xf numFmtId="0" fontId="135" fillId="0" borderId="0" applyNumberFormat="0" applyFill="0" applyBorder="0" applyAlignment="0" applyProtection="0"/>
    <xf numFmtId="0" fontId="116" fillId="13" borderId="0" applyNumberFormat="0" applyBorder="0" applyAlignment="0" applyProtection="0"/>
    <xf numFmtId="0" fontId="131" fillId="37" borderId="24" applyNumberFormat="0" applyAlignment="0" applyProtection="0"/>
    <xf numFmtId="0" fontId="116" fillId="6" borderId="0" applyNumberFormat="0" applyBorder="0" applyAlignment="0" applyProtection="0"/>
    <xf numFmtId="0" fontId="54" fillId="73" borderId="0" applyNumberFormat="0" applyBorder="0" applyAlignment="0" applyProtection="0"/>
    <xf numFmtId="0" fontId="116" fillId="18" borderId="0" applyNumberFormat="0" applyBorder="0" applyAlignment="0" applyProtection="0"/>
    <xf numFmtId="0" fontId="116" fillId="77" borderId="0" applyNumberFormat="0" applyBorder="0" applyAlignment="0" applyProtection="0"/>
    <xf numFmtId="0" fontId="116" fillId="16" borderId="0" applyNumberFormat="0" applyBorder="0" applyAlignment="0" applyProtection="0"/>
    <xf numFmtId="0" fontId="128" fillId="22" borderId="0" applyNumberFormat="0" applyBorder="0" applyAlignment="0" applyProtection="0"/>
    <xf numFmtId="0" fontId="116" fillId="8" borderId="0" applyNumberFormat="0" applyBorder="0" applyAlignment="0" applyProtection="0"/>
    <xf numFmtId="0" fontId="131" fillId="37" borderId="24" applyNumberFormat="0" applyAlignment="0" applyProtection="0"/>
    <xf numFmtId="0" fontId="142" fillId="0" borderId="0" applyNumberFormat="0" applyFill="0" applyBorder="0" applyAlignment="0" applyProtection="0"/>
    <xf numFmtId="0" fontId="30" fillId="27" borderId="21" applyNumberFormat="0" applyAlignment="0" applyProtection="0"/>
    <xf numFmtId="0" fontId="131" fillId="37" borderId="24" applyNumberFormat="0" applyAlignment="0" applyProtection="0"/>
    <xf numFmtId="0" fontId="116" fillId="16" borderId="0" applyNumberFormat="0" applyBorder="0" applyAlignment="0" applyProtection="0"/>
    <xf numFmtId="0" fontId="128" fillId="22" borderId="0" applyNumberFormat="0" applyBorder="0" applyAlignment="0" applyProtection="0"/>
    <xf numFmtId="0" fontId="144" fillId="0" borderId="0" applyNumberFormat="0" applyFill="0" applyBorder="0" applyAlignment="0" applyProtection="0"/>
    <xf numFmtId="0" fontId="143" fillId="0" borderId="26" applyNumberFormat="0" applyFill="0" applyAlignment="0" applyProtection="0"/>
    <xf numFmtId="0" fontId="116" fillId="9" borderId="0" applyNumberFormat="0" applyBorder="0" applyAlignment="0" applyProtection="0"/>
    <xf numFmtId="0" fontId="116" fillId="15" borderId="0" applyNumberFormat="0" applyBorder="0" applyAlignment="0" applyProtection="0"/>
    <xf numFmtId="0" fontId="139" fillId="26" borderId="0" applyNumberFormat="0" applyBorder="0" applyAlignment="0" applyProtection="0"/>
    <xf numFmtId="0" fontId="129" fillId="6" borderId="0" applyNumberFormat="0" applyBorder="0" applyAlignment="0" applyProtection="0"/>
    <xf numFmtId="0" fontId="116" fillId="17" borderId="0" applyNumberFormat="0" applyBorder="0" applyAlignment="0" applyProtection="0"/>
    <xf numFmtId="0" fontId="141" fillId="25" borderId="17" applyNumberFormat="0" applyAlignment="0" applyProtection="0"/>
    <xf numFmtId="0" fontId="128" fillId="20" borderId="0" applyNumberFormat="0" applyBorder="0" applyAlignment="0" applyProtection="0"/>
    <xf numFmtId="0" fontId="116" fillId="15" borderId="0" applyNumberFormat="0" applyBorder="0" applyAlignment="0" applyProtection="0"/>
    <xf numFmtId="0" fontId="116" fillId="13" borderId="0" applyNumberFormat="0" applyBorder="0" applyAlignment="0" applyProtection="0"/>
    <xf numFmtId="0" fontId="116" fillId="15" borderId="0" applyNumberFormat="0" applyBorder="0" applyAlignment="0" applyProtection="0"/>
    <xf numFmtId="0" fontId="135" fillId="0" borderId="20" applyNumberFormat="0" applyFill="0" applyAlignment="0" applyProtection="0"/>
    <xf numFmtId="0" fontId="130" fillId="25" borderId="25" applyNumberFormat="0" applyAlignment="0" applyProtection="0"/>
    <xf numFmtId="0" fontId="116" fillId="18" borderId="0" applyNumberFormat="0" applyBorder="0" applyAlignment="0" applyProtection="0"/>
    <xf numFmtId="0" fontId="116" fillId="14" borderId="0" applyNumberFormat="0" applyBorder="0" applyAlignment="0" applyProtection="0"/>
    <xf numFmtId="0" fontId="137" fillId="13" borderId="25" applyNumberFormat="0" applyAlignment="0" applyProtection="0"/>
    <xf numFmtId="0" fontId="116" fillId="8" borderId="0" applyNumberFormat="0" applyBorder="0" applyAlignment="0" applyProtection="0"/>
    <xf numFmtId="0" fontId="142" fillId="0" borderId="0" applyNumberFormat="0" applyFill="0" applyBorder="0" applyAlignment="0" applyProtection="0"/>
    <xf numFmtId="0" fontId="116" fillId="15" borderId="0" applyNumberFormat="0" applyBorder="0" applyAlignment="0" applyProtection="0"/>
    <xf numFmtId="0" fontId="142" fillId="0" borderId="0" applyNumberFormat="0" applyFill="0" applyBorder="0" applyAlignment="0" applyProtection="0"/>
    <xf numFmtId="0" fontId="154" fillId="0" borderId="0">
      <alignment horizontal="left" vertical="top"/>
    </xf>
    <xf numFmtId="0" fontId="116" fillId="9" borderId="0" applyNumberFormat="0" applyBorder="0" applyAlignment="0" applyProtection="0"/>
    <xf numFmtId="0" fontId="135" fillId="0" borderId="0" applyNumberFormat="0" applyFill="0" applyBorder="0" applyAlignment="0" applyProtection="0"/>
    <xf numFmtId="0" fontId="144" fillId="0" borderId="0" applyNumberFormat="0" applyFill="0" applyBorder="0" applyAlignment="0" applyProtection="0"/>
    <xf numFmtId="0" fontId="128" fillId="20" borderId="0" applyNumberFormat="0" applyBorder="0" applyAlignment="0" applyProtection="0"/>
    <xf numFmtId="0" fontId="135" fillId="0" borderId="20" applyNumberFormat="0" applyFill="0" applyAlignment="0" applyProtection="0"/>
    <xf numFmtId="0" fontId="128" fillId="21" borderId="0" applyNumberFormat="0" applyBorder="0" applyAlignment="0" applyProtection="0"/>
    <xf numFmtId="0" fontId="128" fillId="23" borderId="0" applyNumberFormat="0" applyBorder="0" applyAlignment="0" applyProtection="0"/>
    <xf numFmtId="0" fontId="128" fillId="33" borderId="0" applyNumberFormat="0" applyBorder="0" applyAlignment="0" applyProtection="0"/>
    <xf numFmtId="0" fontId="135" fillId="0" borderId="0" applyNumberFormat="0" applyFill="0" applyBorder="0" applyAlignment="0" applyProtection="0"/>
    <xf numFmtId="0" fontId="116" fillId="17" borderId="0" applyNumberFormat="0" applyBorder="0" applyAlignment="0" applyProtection="0"/>
    <xf numFmtId="0" fontId="116" fillId="15" borderId="0" applyNumberFormat="0" applyBorder="0" applyAlignment="0" applyProtection="0"/>
    <xf numFmtId="0" fontId="148" fillId="0" borderId="0">
      <alignment horizontal="left" vertical="top"/>
    </xf>
    <xf numFmtId="0" fontId="148" fillId="0" borderId="0">
      <alignment horizontal="right" vertical="top"/>
    </xf>
    <xf numFmtId="0" fontId="128" fillId="21" borderId="0" applyNumberFormat="0" applyBorder="0" applyAlignment="0" applyProtection="0"/>
    <xf numFmtId="0" fontId="131" fillId="37" borderId="24" applyNumberFormat="0" applyAlignment="0" applyProtection="0"/>
    <xf numFmtId="0" fontId="116" fillId="15" borderId="0" applyNumberFormat="0" applyBorder="0" applyAlignment="0" applyProtection="0"/>
    <xf numFmtId="0" fontId="132" fillId="0" borderId="0" applyNumberFormat="0" applyFill="0" applyBorder="0" applyAlignment="0" applyProtection="0"/>
    <xf numFmtId="0" fontId="126" fillId="8" borderId="0" applyNumberFormat="0" applyBorder="0" applyAlignment="0" applyProtection="0"/>
    <xf numFmtId="0" fontId="128" fillId="33" borderId="0" applyNumberFormat="0" applyBorder="0" applyAlignment="0" applyProtection="0"/>
    <xf numFmtId="0" fontId="128" fillId="33" borderId="0" applyNumberFormat="0" applyBorder="0" applyAlignment="0" applyProtection="0"/>
    <xf numFmtId="0" fontId="116" fillId="6" borderId="0" applyNumberFormat="0" applyBorder="0" applyAlignment="0" applyProtection="0"/>
    <xf numFmtId="0" fontId="143" fillId="0" borderId="26" applyNumberFormat="0" applyFill="0" applyAlignment="0" applyProtection="0"/>
    <xf numFmtId="0" fontId="116" fillId="15" borderId="0" applyNumberFormat="0" applyBorder="0" applyAlignment="0" applyProtection="0"/>
    <xf numFmtId="0" fontId="116" fillId="17" borderId="0" applyNumberFormat="0" applyBorder="0" applyAlignment="0" applyProtection="0"/>
    <xf numFmtId="0" fontId="128" fillId="35" borderId="0" applyNumberFormat="0" applyBorder="0" applyAlignment="0" applyProtection="0"/>
    <xf numFmtId="0" fontId="116" fillId="15" borderId="0" applyNumberFormat="0" applyBorder="0" applyAlignment="0" applyProtection="0"/>
    <xf numFmtId="0" fontId="126" fillId="8" borderId="0" applyNumberFormat="0" applyBorder="0" applyAlignment="0" applyProtection="0"/>
    <xf numFmtId="0" fontId="130" fillId="25" borderId="25" applyNumberFormat="0" applyAlignment="0" applyProtection="0"/>
    <xf numFmtId="0" fontId="134" fillId="0" borderId="19" applyNumberFormat="0" applyFill="0" applyAlignment="0" applyProtection="0"/>
    <xf numFmtId="0" fontId="135" fillId="0" borderId="0" applyNumberFormat="0" applyFill="0" applyBorder="0" applyAlignment="0" applyProtection="0"/>
    <xf numFmtId="0" fontId="128" fillId="21" borderId="0" applyNumberFormat="0" applyBorder="0" applyAlignment="0" applyProtection="0"/>
    <xf numFmtId="0" fontId="135" fillId="0" borderId="0" applyNumberFormat="0" applyFill="0" applyBorder="0" applyAlignment="0" applyProtection="0"/>
    <xf numFmtId="0" fontId="128" fillId="35" borderId="0" applyNumberFormat="0" applyBorder="0" applyAlignment="0" applyProtection="0"/>
    <xf numFmtId="0" fontId="116" fillId="15" borderId="0" applyNumberFormat="0" applyBorder="0" applyAlignment="0" applyProtection="0"/>
    <xf numFmtId="0" fontId="128" fillId="31" borderId="0" applyNumberFormat="0" applyBorder="0" applyAlignment="0" applyProtection="0"/>
    <xf numFmtId="0" fontId="134" fillId="0" borderId="19" applyNumberFormat="0" applyFill="0" applyAlignment="0" applyProtection="0"/>
    <xf numFmtId="0" fontId="128" fillId="17" borderId="0" applyNumberFormat="0" applyBorder="0" applyAlignment="0" applyProtection="0"/>
    <xf numFmtId="0" fontId="128" fillId="22" borderId="0" applyNumberFormat="0" applyBorder="0" applyAlignment="0" applyProtection="0"/>
    <xf numFmtId="0" fontId="128" fillId="31" borderId="0" applyNumberFormat="0" applyBorder="0" applyAlignment="0" applyProtection="0"/>
    <xf numFmtId="0" fontId="116" fillId="15" borderId="0" applyNumberFormat="0" applyBorder="0" applyAlignment="0" applyProtection="0"/>
    <xf numFmtId="0" fontId="116" fillId="4" borderId="0" applyNumberFormat="0" applyBorder="0" applyAlignment="0" applyProtection="0"/>
    <xf numFmtId="0" fontId="143" fillId="0" borderId="26" applyNumberFormat="0" applyFill="0" applyAlignment="0" applyProtection="0"/>
    <xf numFmtId="0" fontId="116" fillId="15" borderId="0" applyNumberFormat="0" applyBorder="0" applyAlignment="0" applyProtection="0"/>
    <xf numFmtId="0" fontId="128" fillId="17" borderId="0" applyNumberFormat="0" applyBorder="0" applyAlignment="0" applyProtection="0"/>
    <xf numFmtId="0" fontId="116" fillId="17" borderId="0" applyNumberFormat="0" applyBorder="0" applyAlignment="0" applyProtection="0"/>
    <xf numFmtId="0" fontId="151" fillId="0" borderId="0">
      <alignment horizontal="right" vertical="center"/>
    </xf>
    <xf numFmtId="0" fontId="135" fillId="0" borderId="20" applyNumberFormat="0" applyFill="0" applyAlignment="0" applyProtection="0"/>
    <xf numFmtId="0" fontId="116" fillId="4" borderId="0" applyNumberFormat="0" applyBorder="0" applyAlignment="0" applyProtection="0"/>
    <xf numFmtId="0" fontId="128" fillId="22" borderId="0" applyNumberFormat="0" applyBorder="0" applyAlignment="0" applyProtection="0"/>
    <xf numFmtId="0" fontId="128" fillId="21" borderId="0" applyNumberFormat="0" applyBorder="0" applyAlignment="0" applyProtection="0"/>
    <xf numFmtId="0" fontId="116" fillId="15" borderId="0" applyNumberFormat="0" applyBorder="0" applyAlignment="0" applyProtection="0"/>
    <xf numFmtId="0" fontId="116" fillId="16" borderId="0" applyNumberFormat="0" applyBorder="0" applyAlignment="0" applyProtection="0"/>
    <xf numFmtId="0" fontId="128" fillId="29" borderId="0" applyNumberFormat="0" applyBorder="0" applyAlignment="0" applyProtection="0"/>
    <xf numFmtId="0" fontId="23" fillId="0" borderId="0"/>
    <xf numFmtId="0" fontId="116" fillId="17" borderId="0" applyNumberFormat="0" applyBorder="0" applyAlignment="0" applyProtection="0"/>
    <xf numFmtId="0" fontId="128" fillId="21" borderId="0" applyNumberFormat="0" applyBorder="0" applyAlignment="0" applyProtection="0"/>
    <xf numFmtId="0" fontId="134" fillId="0" borderId="19" applyNumberFormat="0" applyFill="0" applyAlignment="0" applyProtection="0"/>
    <xf numFmtId="0" fontId="135" fillId="0" borderId="0" applyNumberFormat="0" applyFill="0" applyBorder="0" applyAlignment="0" applyProtection="0"/>
    <xf numFmtId="0" fontId="116" fillId="15" borderId="0" applyNumberFormat="0" applyBorder="0" applyAlignment="0" applyProtection="0"/>
    <xf numFmtId="0" fontId="116" fillId="15" borderId="0" applyNumberFormat="0" applyBorder="0" applyAlignment="0" applyProtection="0"/>
    <xf numFmtId="0" fontId="116" fillId="17" borderId="0" applyNumberFormat="0" applyBorder="0" applyAlignment="0" applyProtection="0"/>
    <xf numFmtId="0" fontId="116" fillId="4" borderId="0" applyNumberFormat="0" applyBorder="0" applyAlignment="0" applyProtection="0"/>
    <xf numFmtId="0" fontId="128" fillId="21" borderId="0" applyNumberFormat="0" applyBorder="0" applyAlignment="0" applyProtection="0"/>
    <xf numFmtId="0" fontId="116" fillId="9" borderId="0" applyNumberFormat="0" applyBorder="0" applyAlignment="0" applyProtection="0"/>
    <xf numFmtId="0" fontId="128" fillId="17" borderId="0" applyNumberFormat="0" applyBorder="0" applyAlignment="0" applyProtection="0"/>
    <xf numFmtId="0" fontId="132" fillId="0" borderId="0" applyNumberFormat="0" applyFill="0" applyBorder="0" applyAlignment="0" applyProtection="0"/>
    <xf numFmtId="0" fontId="131" fillId="37" borderId="24" applyNumberFormat="0" applyAlignment="0" applyProtection="0"/>
    <xf numFmtId="0" fontId="37" fillId="0" borderId="0"/>
    <xf numFmtId="0" fontId="116" fillId="6" borderId="0" applyNumberFormat="0" applyBorder="0" applyAlignment="0" applyProtection="0"/>
    <xf numFmtId="0" fontId="128" fillId="16" borderId="0" applyNumberFormat="0" applyBorder="0" applyAlignment="0" applyProtection="0"/>
    <xf numFmtId="0" fontId="128" fillId="23" borderId="0" applyNumberFormat="0" applyBorder="0" applyAlignment="0" applyProtection="0"/>
    <xf numFmtId="0" fontId="132" fillId="0" borderId="0" applyNumberFormat="0" applyFill="0" applyBorder="0" applyAlignment="0" applyProtection="0"/>
    <xf numFmtId="0" fontId="134" fillId="0" borderId="19" applyNumberFormat="0" applyFill="0" applyAlignment="0" applyProtection="0"/>
    <xf numFmtId="0" fontId="128" fillId="21" borderId="0" applyNumberFormat="0" applyBorder="0" applyAlignment="0" applyProtection="0"/>
    <xf numFmtId="0" fontId="116" fillId="9" borderId="0" applyNumberFormat="0" applyBorder="0" applyAlignment="0" applyProtection="0"/>
    <xf numFmtId="0" fontId="144" fillId="0" borderId="0" applyNumberFormat="0" applyFill="0" applyBorder="0" applyAlignment="0" applyProtection="0"/>
    <xf numFmtId="0" fontId="139" fillId="26" borderId="0" applyNumberFormat="0" applyBorder="0" applyAlignment="0" applyProtection="0"/>
    <xf numFmtId="0" fontId="54" fillId="47" borderId="0" applyNumberFormat="0" applyBorder="0" applyAlignment="0" applyProtection="0"/>
    <xf numFmtId="0" fontId="116" fillId="18" borderId="0" applyNumberFormat="0" applyBorder="0" applyAlignment="0" applyProtection="0"/>
    <xf numFmtId="0" fontId="148" fillId="0" borderId="0">
      <alignment horizontal="right" vertical="top"/>
    </xf>
    <xf numFmtId="0" fontId="128" fillId="22" borderId="0" applyNumberFormat="0" applyBorder="0" applyAlignment="0" applyProtection="0"/>
    <xf numFmtId="0" fontId="128" fillId="23" borderId="0" applyNumberFormat="0" applyBorder="0" applyAlignment="0" applyProtection="0"/>
    <xf numFmtId="0" fontId="135" fillId="0" borderId="0" applyNumberFormat="0" applyFill="0" applyBorder="0" applyAlignment="0" applyProtection="0"/>
    <xf numFmtId="0" fontId="128" fillId="21" borderId="0" applyNumberFormat="0" applyBorder="0" applyAlignment="0" applyProtection="0"/>
    <xf numFmtId="0" fontId="128" fillId="20" borderId="0" applyNumberFormat="0" applyBorder="0" applyAlignment="0" applyProtection="0"/>
    <xf numFmtId="0" fontId="116" fillId="8" borderId="0" applyNumberFormat="0" applyBorder="0" applyAlignment="0" applyProtection="0"/>
    <xf numFmtId="0" fontId="128" fillId="35" borderId="0" applyNumberFormat="0" applyBorder="0" applyAlignment="0" applyProtection="0"/>
    <xf numFmtId="0" fontId="129" fillId="6" borderId="0" applyNumberFormat="0" applyBorder="0" applyAlignment="0" applyProtection="0"/>
    <xf numFmtId="0" fontId="128" fillId="22" borderId="0" applyNumberFormat="0" applyBorder="0" applyAlignment="0" applyProtection="0"/>
    <xf numFmtId="0" fontId="116" fillId="4" borderId="0" applyNumberFormat="0" applyBorder="0" applyAlignment="0" applyProtection="0"/>
    <xf numFmtId="0" fontId="128" fillId="21" borderId="0" applyNumberFormat="0" applyBorder="0" applyAlignment="0" applyProtection="0"/>
    <xf numFmtId="0" fontId="142" fillId="0" borderId="0" applyNumberFormat="0" applyFill="0" applyBorder="0" applyAlignment="0" applyProtection="0"/>
    <xf numFmtId="0" fontId="128" fillId="35" borderId="0" applyNumberFormat="0" applyBorder="0" applyAlignment="0" applyProtection="0"/>
    <xf numFmtId="0" fontId="128" fillId="20" borderId="0" applyNumberFormat="0" applyBorder="0" applyAlignment="0" applyProtection="0"/>
    <xf numFmtId="0" fontId="116" fillId="16" borderId="0" applyNumberFormat="0" applyBorder="0" applyAlignment="0" applyProtection="0"/>
    <xf numFmtId="0" fontId="128" fillId="20" borderId="0" applyNumberFormat="0" applyBorder="0" applyAlignment="0" applyProtection="0"/>
    <xf numFmtId="0" fontId="148" fillId="0" borderId="0">
      <alignment horizontal="left"/>
    </xf>
    <xf numFmtId="0" fontId="128" fillId="16" borderId="0" applyNumberFormat="0" applyBorder="0" applyAlignment="0" applyProtection="0"/>
    <xf numFmtId="0" fontId="128" fillId="16" borderId="0" applyNumberFormat="0" applyBorder="0" applyAlignment="0" applyProtection="0"/>
    <xf numFmtId="0" fontId="142" fillId="0" borderId="0" applyNumberFormat="0" applyFill="0" applyBorder="0" applyAlignment="0" applyProtection="0"/>
    <xf numFmtId="0" fontId="132" fillId="0" borderId="0" applyNumberFormat="0" applyFill="0" applyBorder="0" applyAlignment="0" applyProtection="0"/>
    <xf numFmtId="0" fontId="116" fillId="4" borderId="0" applyNumberFormat="0" applyBorder="0" applyAlignment="0" applyProtection="0"/>
    <xf numFmtId="0" fontId="128" fillId="16" borderId="0" applyNumberFormat="0" applyBorder="0" applyAlignment="0" applyProtection="0"/>
    <xf numFmtId="0" fontId="129" fillId="6" borderId="0" applyNumberFormat="0" applyBorder="0" applyAlignment="0" applyProtection="0"/>
    <xf numFmtId="0" fontId="128" fillId="21" borderId="0" applyNumberFormat="0" applyBorder="0" applyAlignment="0" applyProtection="0"/>
    <xf numFmtId="0" fontId="128" fillId="21" borderId="0" applyNumberFormat="0" applyBorder="0" applyAlignment="0" applyProtection="0"/>
    <xf numFmtId="0" fontId="128" fillId="21" borderId="0" applyNumberFormat="0" applyBorder="0" applyAlignment="0" applyProtection="0"/>
    <xf numFmtId="0" fontId="128" fillId="23" borderId="0" applyNumberFormat="0" applyBorder="0" applyAlignment="0" applyProtection="0"/>
    <xf numFmtId="0" fontId="128" fillId="16" borderId="0" applyNumberFormat="0" applyBorder="0" applyAlignment="0" applyProtection="0"/>
    <xf numFmtId="0" fontId="71" fillId="0" borderId="33" applyNumberFormat="0" applyFill="0" applyAlignment="0" applyProtection="0"/>
    <xf numFmtId="0" fontId="116" fillId="9" borderId="0" applyNumberFormat="0" applyBorder="0" applyAlignment="0" applyProtection="0"/>
    <xf numFmtId="0" fontId="142" fillId="0" borderId="0" applyNumberFormat="0" applyFill="0" applyBorder="0" applyAlignment="0" applyProtection="0"/>
    <xf numFmtId="0" fontId="126" fillId="8" borderId="0" applyNumberFormat="0" applyBorder="0" applyAlignment="0" applyProtection="0"/>
    <xf numFmtId="0" fontId="116" fillId="18" borderId="0" applyNumberFormat="0" applyBorder="0" applyAlignment="0" applyProtection="0"/>
    <xf numFmtId="0" fontId="128" fillId="35" borderId="0" applyNumberFormat="0" applyBorder="0" applyAlignment="0" applyProtection="0"/>
    <xf numFmtId="0" fontId="116" fillId="6" borderId="0" applyNumberFormat="0" applyBorder="0" applyAlignment="0" applyProtection="0"/>
    <xf numFmtId="0" fontId="138" fillId="0" borderId="22" applyNumberFormat="0" applyFill="0" applyAlignment="0" applyProtection="0"/>
    <xf numFmtId="0" fontId="148" fillId="0" borderId="0">
      <alignment horizontal="left" vertical="top"/>
    </xf>
    <xf numFmtId="0" fontId="116" fillId="13" borderId="0" applyNumberFormat="0" applyBorder="0" applyAlignment="0" applyProtection="0"/>
    <xf numFmtId="0" fontId="30" fillId="0" borderId="0"/>
    <xf numFmtId="0" fontId="132" fillId="0" borderId="0" applyNumberFormat="0" applyFill="0" applyBorder="0" applyAlignment="0" applyProtection="0"/>
    <xf numFmtId="0" fontId="116" fillId="6" borderId="0" applyNumberFormat="0" applyBorder="0" applyAlignment="0" applyProtection="0"/>
    <xf numFmtId="0" fontId="138" fillId="0" borderId="22" applyNumberFormat="0" applyFill="0" applyAlignment="0" applyProtection="0"/>
    <xf numFmtId="0" fontId="128" fillId="22" borderId="0" applyNumberFormat="0" applyBorder="0" applyAlignment="0" applyProtection="0"/>
    <xf numFmtId="0" fontId="128" fillId="21" borderId="0" applyNumberFormat="0" applyBorder="0" applyAlignment="0" applyProtection="0"/>
    <xf numFmtId="0" fontId="144" fillId="0" borderId="0" applyNumberFormat="0" applyFill="0" applyBorder="0" applyAlignment="0" applyProtection="0"/>
    <xf numFmtId="0" fontId="132" fillId="0" borderId="0" applyNumberFormat="0" applyFill="0" applyBorder="0" applyAlignment="0" applyProtection="0"/>
    <xf numFmtId="0" fontId="128" fillId="31" borderId="0" applyNumberFormat="0" applyBorder="0" applyAlignment="0" applyProtection="0"/>
    <xf numFmtId="0" fontId="132" fillId="0" borderId="0" applyNumberFormat="0" applyFill="0" applyBorder="0" applyAlignment="0" applyProtection="0"/>
    <xf numFmtId="0" fontId="141" fillId="25" borderId="17" applyNumberFormat="0" applyAlignment="0" applyProtection="0"/>
    <xf numFmtId="0" fontId="134" fillId="0" borderId="19" applyNumberFormat="0" applyFill="0" applyAlignment="0" applyProtection="0"/>
    <xf numFmtId="0" fontId="128" fillId="29" borderId="0" applyNumberFormat="0" applyBorder="0" applyAlignment="0" applyProtection="0"/>
    <xf numFmtId="0" fontId="128" fillId="21" borderId="0" applyNumberFormat="0" applyBorder="0" applyAlignment="0" applyProtection="0"/>
    <xf numFmtId="0" fontId="116" fillId="8" borderId="0" applyNumberFormat="0" applyBorder="0" applyAlignment="0" applyProtection="0"/>
    <xf numFmtId="0" fontId="139" fillId="26" borderId="0" applyNumberFormat="0" applyBorder="0" applyAlignment="0" applyProtection="0"/>
    <xf numFmtId="0" fontId="116" fillId="6" borderId="0" applyNumberFormat="0" applyBorder="0" applyAlignment="0" applyProtection="0"/>
    <xf numFmtId="0" fontId="141" fillId="25" borderId="17" applyNumberFormat="0" applyAlignment="0" applyProtection="0"/>
    <xf numFmtId="0" fontId="79" fillId="26" borderId="25" applyNumberFormat="0" applyAlignment="0" applyProtection="0"/>
    <xf numFmtId="0" fontId="116" fillId="17" borderId="0" applyNumberFormat="0" applyBorder="0" applyAlignment="0" applyProtection="0"/>
    <xf numFmtId="0" fontId="116" fillId="14" borderId="0" applyNumberFormat="0" applyBorder="0" applyAlignment="0" applyProtection="0"/>
    <xf numFmtId="0" fontId="128" fillId="21" borderId="0" applyNumberFormat="0" applyBorder="0" applyAlignment="0" applyProtection="0"/>
    <xf numFmtId="0" fontId="139" fillId="26" borderId="0" applyNumberFormat="0" applyBorder="0" applyAlignment="0" applyProtection="0"/>
    <xf numFmtId="0" fontId="130" fillId="25" borderId="25" applyNumberFormat="0" applyAlignment="0" applyProtection="0"/>
    <xf numFmtId="0" fontId="139" fillId="26" borderId="0" applyNumberFormat="0" applyBorder="0" applyAlignment="0" applyProtection="0"/>
    <xf numFmtId="0" fontId="137" fillId="13" borderId="25" applyNumberFormat="0" applyAlignment="0" applyProtection="0"/>
    <xf numFmtId="0" fontId="116" fillId="15" borderId="0" applyNumberFormat="0" applyBorder="0" applyAlignment="0" applyProtection="0"/>
    <xf numFmtId="0" fontId="141" fillId="25" borderId="17" applyNumberFormat="0" applyAlignment="0" applyProtection="0"/>
    <xf numFmtId="0" fontId="116" fillId="8" borderId="0" applyNumberFormat="0" applyBorder="0" applyAlignment="0" applyProtection="0"/>
    <xf numFmtId="0" fontId="128" fillId="20" borderId="0" applyNumberFormat="0" applyBorder="0" applyAlignment="0" applyProtection="0"/>
    <xf numFmtId="0" fontId="128" fillId="20" borderId="0" applyNumberFormat="0" applyBorder="0" applyAlignment="0" applyProtection="0"/>
    <xf numFmtId="0" fontId="128" fillId="35" borderId="0" applyNumberFormat="0" applyBorder="0" applyAlignment="0" applyProtection="0"/>
    <xf numFmtId="0" fontId="116" fillId="18" borderId="0" applyNumberFormat="0" applyBorder="0" applyAlignment="0" applyProtection="0"/>
    <xf numFmtId="0" fontId="128" fillId="22" borderId="0" applyNumberFormat="0" applyBorder="0" applyAlignment="0" applyProtection="0"/>
    <xf numFmtId="0" fontId="128" fillId="35" borderId="0" applyNumberFormat="0" applyBorder="0" applyAlignment="0" applyProtection="0"/>
    <xf numFmtId="0" fontId="134" fillId="0" borderId="19" applyNumberFormat="0" applyFill="0" applyAlignment="0" applyProtection="0"/>
    <xf numFmtId="0" fontId="131" fillId="37" borderId="24" applyNumberFormat="0" applyAlignment="0" applyProtection="0"/>
    <xf numFmtId="0" fontId="131" fillId="37" borderId="24" applyNumberFormat="0" applyAlignment="0" applyProtection="0"/>
    <xf numFmtId="0" fontId="116" fillId="6" borderId="0" applyNumberFormat="0" applyBorder="0" applyAlignment="0" applyProtection="0"/>
    <xf numFmtId="0" fontId="128" fillId="17" borderId="0" applyNumberFormat="0" applyBorder="0" applyAlignment="0" applyProtection="0"/>
    <xf numFmtId="0" fontId="144" fillId="0" borderId="0" applyNumberFormat="0" applyFill="0" applyBorder="0" applyAlignment="0" applyProtection="0"/>
    <xf numFmtId="0" fontId="141" fillId="25" borderId="17" applyNumberFormat="0" applyAlignment="0" applyProtection="0"/>
    <xf numFmtId="0" fontId="116" fillId="11" borderId="0" applyNumberFormat="0" applyBorder="0" applyAlignment="0" applyProtection="0"/>
    <xf numFmtId="0" fontId="116" fillId="13" borderId="0" applyNumberFormat="0" applyBorder="0" applyAlignment="0" applyProtection="0"/>
    <xf numFmtId="0" fontId="131" fillId="37" borderId="24" applyNumberFormat="0" applyAlignment="0" applyProtection="0"/>
    <xf numFmtId="0" fontId="116" fillId="8" borderId="0" applyNumberFormat="0" applyBorder="0" applyAlignment="0" applyProtection="0"/>
    <xf numFmtId="0" fontId="128" fillId="22" borderId="0" applyNumberFormat="0" applyBorder="0" applyAlignment="0" applyProtection="0"/>
    <xf numFmtId="0" fontId="128" fillId="16" borderId="0" applyNumberFormat="0" applyBorder="0" applyAlignment="0" applyProtection="0"/>
    <xf numFmtId="0" fontId="130" fillId="25" borderId="25" applyNumberFormat="0" applyAlignment="0" applyProtection="0"/>
    <xf numFmtId="0" fontId="129" fillId="6" borderId="0" applyNumberFormat="0" applyBorder="0" applyAlignment="0" applyProtection="0"/>
    <xf numFmtId="0" fontId="142" fillId="0" borderId="0" applyNumberFormat="0" applyFill="0" applyBorder="0" applyAlignment="0" applyProtection="0"/>
    <xf numFmtId="0" fontId="36" fillId="59" borderId="0" applyNumberFormat="0" applyBorder="0" applyAlignment="0" applyProtection="0"/>
    <xf numFmtId="0" fontId="128" fillId="33" borderId="0" applyNumberFormat="0" applyBorder="0" applyAlignment="0" applyProtection="0"/>
    <xf numFmtId="0" fontId="128" fillId="21" borderId="0" applyNumberFormat="0" applyBorder="0" applyAlignment="0" applyProtection="0"/>
    <xf numFmtId="0" fontId="116" fillId="16" borderId="0" applyNumberFormat="0" applyBorder="0" applyAlignment="0" applyProtection="0"/>
    <xf numFmtId="0" fontId="139" fillId="26" borderId="0" applyNumberFormat="0" applyBorder="0" applyAlignment="0" applyProtection="0"/>
    <xf numFmtId="0" fontId="116" fillId="77" borderId="0" applyNumberFormat="0" applyBorder="0" applyAlignment="0" applyProtection="0"/>
    <xf numFmtId="0" fontId="116" fillId="8" borderId="0" applyNumberFormat="0" applyBorder="0" applyAlignment="0" applyProtection="0"/>
    <xf numFmtId="0" fontId="128" fillId="22" borderId="0" applyNumberFormat="0" applyBorder="0" applyAlignment="0" applyProtection="0"/>
    <xf numFmtId="0" fontId="128" fillId="23" borderId="0" applyNumberFormat="0" applyBorder="0" applyAlignment="0" applyProtection="0"/>
    <xf numFmtId="0" fontId="128" fillId="17" borderId="0" applyNumberFormat="0" applyBorder="0" applyAlignment="0" applyProtection="0"/>
    <xf numFmtId="0" fontId="129" fillId="6" borderId="0" applyNumberFormat="0" applyBorder="0" applyAlignment="0" applyProtection="0"/>
    <xf numFmtId="0" fontId="128" fillId="17" borderId="0" applyNumberFormat="0" applyBorder="0" applyAlignment="0" applyProtection="0"/>
    <xf numFmtId="0" fontId="116" fillId="11" borderId="0" applyNumberFormat="0" applyBorder="0" applyAlignment="0" applyProtection="0"/>
    <xf numFmtId="0" fontId="128" fillId="16" borderId="0" applyNumberFormat="0" applyBorder="0" applyAlignment="0" applyProtection="0"/>
    <xf numFmtId="0" fontId="116" fillId="16" borderId="0" applyNumberFormat="0" applyBorder="0" applyAlignment="0" applyProtection="0"/>
    <xf numFmtId="0" fontId="133" fillId="0" borderId="18" applyNumberFormat="0" applyFill="0" applyAlignment="0" applyProtection="0"/>
    <xf numFmtId="0" fontId="128" fillId="21" borderId="0" applyNumberFormat="0" applyBorder="0" applyAlignment="0" applyProtection="0"/>
    <xf numFmtId="0" fontId="116" fillId="8" borderId="0" applyNumberFormat="0" applyBorder="0" applyAlignment="0" applyProtection="0"/>
    <xf numFmtId="0" fontId="116" fillId="8" borderId="0" applyNumberFormat="0" applyBorder="0" applyAlignment="0" applyProtection="0"/>
    <xf numFmtId="0" fontId="141" fillId="25" borderId="17" applyNumberFormat="0" applyAlignment="0" applyProtection="0"/>
    <xf numFmtId="0" fontId="128" fillId="23" borderId="0" applyNumberFormat="0" applyBorder="0" applyAlignment="0" applyProtection="0"/>
    <xf numFmtId="0" fontId="116" fillId="17" borderId="0" applyNumberFormat="0" applyBorder="0" applyAlignment="0" applyProtection="0"/>
    <xf numFmtId="0" fontId="128" fillId="35" borderId="0" applyNumberFormat="0" applyBorder="0" applyAlignment="0" applyProtection="0"/>
    <xf numFmtId="0" fontId="126" fillId="8" borderId="0" applyNumberFormat="0" applyBorder="0" applyAlignment="0" applyProtection="0"/>
    <xf numFmtId="0" fontId="116" fillId="18" borderId="0" applyNumberFormat="0" applyBorder="0" applyAlignment="0" applyProtection="0"/>
    <xf numFmtId="0" fontId="134" fillId="0" borderId="19" applyNumberFormat="0" applyFill="0" applyAlignment="0" applyProtection="0"/>
    <xf numFmtId="0" fontId="128" fillId="35" borderId="0" applyNumberFormat="0" applyBorder="0" applyAlignment="0" applyProtection="0"/>
    <xf numFmtId="0" fontId="139" fillId="26" borderId="0" applyNumberFormat="0" applyBorder="0" applyAlignment="0" applyProtection="0"/>
    <xf numFmtId="0" fontId="126" fillId="8" borderId="0" applyNumberFormat="0" applyBorder="0" applyAlignment="0" applyProtection="0"/>
    <xf numFmtId="0" fontId="137" fillId="13" borderId="25" applyNumberFormat="0" applyAlignment="0" applyProtection="0"/>
    <xf numFmtId="0" fontId="131" fillId="37" borderId="24" applyNumberFormat="0" applyAlignment="0" applyProtection="0"/>
    <xf numFmtId="0" fontId="128" fillId="29" borderId="0" applyNumberFormat="0" applyBorder="0" applyAlignment="0" applyProtection="0"/>
    <xf numFmtId="0" fontId="128" fillId="21" borderId="0" applyNumberFormat="0" applyBorder="0" applyAlignment="0" applyProtection="0"/>
    <xf numFmtId="0" fontId="116" fillId="9" borderId="0" applyNumberFormat="0" applyBorder="0" applyAlignment="0" applyProtection="0"/>
    <xf numFmtId="0" fontId="128" fillId="23" borderId="0" applyNumberFormat="0" applyBorder="0" applyAlignment="0" applyProtection="0"/>
    <xf numFmtId="0" fontId="128" fillId="29" borderId="0" applyNumberFormat="0" applyBorder="0" applyAlignment="0" applyProtection="0"/>
    <xf numFmtId="0" fontId="116" fillId="4" borderId="0" applyNumberFormat="0" applyBorder="0" applyAlignment="0" applyProtection="0"/>
    <xf numFmtId="0" fontId="139" fillId="26" borderId="0" applyNumberFormat="0" applyBorder="0" applyAlignment="0" applyProtection="0"/>
    <xf numFmtId="0" fontId="126" fillId="8" borderId="0" applyNumberFormat="0" applyBorder="0" applyAlignment="0" applyProtection="0"/>
    <xf numFmtId="0" fontId="135" fillId="0" borderId="20" applyNumberFormat="0" applyFill="0" applyAlignment="0" applyProtection="0"/>
    <xf numFmtId="0" fontId="116" fillId="11" borderId="0" applyNumberFormat="0" applyBorder="0" applyAlignment="0" applyProtection="0"/>
    <xf numFmtId="0" fontId="126" fillId="12" borderId="0" applyNumberFormat="0" applyBorder="0" applyAlignment="0" applyProtection="0"/>
    <xf numFmtId="0" fontId="128" fillId="22" borderId="0" applyNumberFormat="0" applyBorder="0" applyAlignment="0" applyProtection="0"/>
    <xf numFmtId="0" fontId="137" fillId="13" borderId="25" applyNumberFormat="0" applyAlignment="0" applyProtection="0"/>
    <xf numFmtId="0" fontId="128" fillId="22" borderId="0" applyNumberFormat="0" applyBorder="0" applyAlignment="0" applyProtection="0"/>
    <xf numFmtId="0" fontId="128" fillId="21" borderId="0" applyNumberFormat="0" applyBorder="0" applyAlignment="0" applyProtection="0"/>
    <xf numFmtId="0" fontId="135" fillId="0" borderId="0" applyNumberFormat="0" applyFill="0" applyBorder="0" applyAlignment="0" applyProtection="0"/>
    <xf numFmtId="0" fontId="116" fillId="9" borderId="0" applyNumberFormat="0" applyBorder="0" applyAlignment="0" applyProtection="0"/>
    <xf numFmtId="0" fontId="126" fillId="8" borderId="0" applyNumberFormat="0" applyBorder="0" applyAlignment="0" applyProtection="0"/>
    <xf numFmtId="0" fontId="116" fillId="8" borderId="0" applyNumberFormat="0" applyBorder="0" applyAlignment="0" applyProtection="0"/>
    <xf numFmtId="0" fontId="128" fillId="35" borderId="0" applyNumberFormat="0" applyBorder="0" applyAlignment="0" applyProtection="0"/>
    <xf numFmtId="0" fontId="116" fillId="9" borderId="0" applyNumberFormat="0" applyBorder="0" applyAlignment="0" applyProtection="0"/>
    <xf numFmtId="0" fontId="128" fillId="21" borderId="0" applyNumberFormat="0" applyBorder="0" applyAlignment="0" applyProtection="0"/>
    <xf numFmtId="0" fontId="116" fillId="9" borderId="0" applyNumberFormat="0" applyBorder="0" applyAlignment="0" applyProtection="0"/>
    <xf numFmtId="0" fontId="130" fillId="25" borderId="25" applyNumberFormat="0" applyAlignment="0" applyProtection="0"/>
    <xf numFmtId="0" fontId="128" fillId="22" borderId="0" applyNumberFormat="0" applyBorder="0" applyAlignment="0" applyProtection="0"/>
    <xf numFmtId="0" fontId="130" fillId="25" borderId="25" applyNumberFormat="0" applyAlignment="0" applyProtection="0"/>
    <xf numFmtId="0" fontId="116" fillId="16" borderId="0" applyNumberFormat="0" applyBorder="0" applyAlignment="0" applyProtection="0"/>
    <xf numFmtId="0" fontId="128" fillId="17" borderId="0" applyNumberFormat="0" applyBorder="0" applyAlignment="0" applyProtection="0"/>
    <xf numFmtId="0" fontId="132" fillId="0" borderId="0" applyNumberFormat="0" applyFill="0" applyBorder="0" applyAlignment="0" applyProtection="0"/>
    <xf numFmtId="0" fontId="116" fillId="16" borderId="0" applyNumberFormat="0" applyBorder="0" applyAlignment="0" applyProtection="0"/>
    <xf numFmtId="0" fontId="116" fillId="17" borderId="0" applyNumberFormat="0" applyBorder="0" applyAlignment="0" applyProtection="0"/>
    <xf numFmtId="0" fontId="128" fillId="29" borderId="0" applyNumberFormat="0" applyBorder="0" applyAlignment="0" applyProtection="0"/>
    <xf numFmtId="0" fontId="116" fillId="16" borderId="0" applyNumberFormat="0" applyBorder="0" applyAlignment="0" applyProtection="0"/>
    <xf numFmtId="0" fontId="116" fillId="17" borderId="0" applyNumberFormat="0" applyBorder="0" applyAlignment="0" applyProtection="0"/>
    <xf numFmtId="0" fontId="128" fillId="16" borderId="0" applyNumberFormat="0" applyBorder="0" applyAlignment="0" applyProtection="0"/>
    <xf numFmtId="0" fontId="7" fillId="0" borderId="0"/>
    <xf numFmtId="0" fontId="116" fillId="4" borderId="0" applyNumberFormat="0" applyBorder="0" applyAlignment="0" applyProtection="0"/>
    <xf numFmtId="0" fontId="116" fillId="6" borderId="0" applyNumberFormat="0" applyBorder="0" applyAlignment="0" applyProtection="0"/>
    <xf numFmtId="0" fontId="116" fillId="11" borderId="0" applyNumberFormat="0" applyBorder="0" applyAlignment="0" applyProtection="0"/>
    <xf numFmtId="0" fontId="128" fillId="16" borderId="0" applyNumberFormat="0" applyBorder="0" applyAlignment="0" applyProtection="0"/>
    <xf numFmtId="0" fontId="128" fillId="29" borderId="0" applyNumberFormat="0" applyBorder="0" applyAlignment="0" applyProtection="0"/>
    <xf numFmtId="0" fontId="116" fillId="11" borderId="0" applyNumberFormat="0" applyBorder="0" applyAlignment="0" applyProtection="0"/>
    <xf numFmtId="0" fontId="116" fillId="8" borderId="0" applyNumberFormat="0" applyBorder="0" applyAlignment="0" applyProtection="0"/>
    <xf numFmtId="0" fontId="128" fillId="21" borderId="0" applyNumberFormat="0" applyBorder="0" applyAlignment="0" applyProtection="0"/>
    <xf numFmtId="0" fontId="128" fillId="23" borderId="0" applyNumberFormat="0" applyBorder="0" applyAlignment="0" applyProtection="0"/>
    <xf numFmtId="0" fontId="2" fillId="0" borderId="0"/>
    <xf numFmtId="0" fontId="142" fillId="0" borderId="0" applyNumberFormat="0" applyFill="0" applyBorder="0" applyAlignment="0" applyProtection="0"/>
    <xf numFmtId="0" fontId="132" fillId="0" borderId="0" applyNumberFormat="0" applyFill="0" applyBorder="0" applyAlignment="0" applyProtection="0"/>
    <xf numFmtId="0" fontId="116" fillId="18" borderId="0" applyNumberFormat="0" applyBorder="0" applyAlignment="0" applyProtection="0"/>
    <xf numFmtId="0" fontId="116" fillId="8" borderId="0" applyNumberFormat="0" applyBorder="0" applyAlignment="0" applyProtection="0"/>
    <xf numFmtId="0" fontId="131" fillId="37" borderId="24" applyNumberFormat="0" applyAlignment="0" applyProtection="0"/>
    <xf numFmtId="0" fontId="128" fillId="33" borderId="0" applyNumberFormat="0" applyBorder="0" applyAlignment="0" applyProtection="0"/>
    <xf numFmtId="0" fontId="7" fillId="0" borderId="0"/>
    <xf numFmtId="0" fontId="2" fillId="0" borderId="0"/>
    <xf numFmtId="0" fontId="2" fillId="0" borderId="0"/>
    <xf numFmtId="0" fontId="2" fillId="0" borderId="0"/>
    <xf numFmtId="0" fontId="2" fillId="0" borderId="0"/>
    <xf numFmtId="0" fontId="2" fillId="0" borderId="0"/>
    <xf numFmtId="0" fontId="23" fillId="0" borderId="0"/>
    <xf numFmtId="0" fontId="35" fillId="0" borderId="0"/>
    <xf numFmtId="0" fontId="7" fillId="0" borderId="0"/>
    <xf numFmtId="0" fontId="156" fillId="0" borderId="0"/>
    <xf numFmtId="0" fontId="7" fillId="0" borderId="0"/>
    <xf numFmtId="0" fontId="7" fillId="0" borderId="0"/>
    <xf numFmtId="0" fontId="5" fillId="0" borderId="0"/>
    <xf numFmtId="0" fontId="104" fillId="26" borderId="0" applyNumberFormat="0" applyBorder="0" applyAlignment="0" applyProtection="0"/>
    <xf numFmtId="0" fontId="36" fillId="0" borderId="0"/>
    <xf numFmtId="0" fontId="157" fillId="0" borderId="0"/>
    <xf numFmtId="0" fontId="46" fillId="0" borderId="0">
      <alignment vertical="top"/>
    </xf>
    <xf numFmtId="0" fontId="158" fillId="0" borderId="0"/>
    <xf numFmtId="0" fontId="47" fillId="0" borderId="0"/>
    <xf numFmtId="0" fontId="115" fillId="0" borderId="0"/>
    <xf numFmtId="0" fontId="115" fillId="0" borderId="0"/>
    <xf numFmtId="0" fontId="44" fillId="0" borderId="0"/>
    <xf numFmtId="0" fontId="49" fillId="0" borderId="0"/>
    <xf numFmtId="0" fontId="9" fillId="0" borderId="0"/>
    <xf numFmtId="0" fontId="7" fillId="27" borderId="21" applyNumberFormat="0" applyAlignment="0" applyProtection="0"/>
    <xf numFmtId="0" fontId="159" fillId="79" borderId="0" applyAlignment="0">
      <alignment horizontal="justify" vertical="top" wrapText="1"/>
    </xf>
    <xf numFmtId="0" fontId="80" fillId="0" borderId="36" applyNumberFormat="0" applyFill="0" applyAlignment="0" applyProtection="0"/>
    <xf numFmtId="186" fontId="35"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66" fontId="9" fillId="0" borderId="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1" fontId="47" fillId="0" borderId="0"/>
    <xf numFmtId="0" fontId="5" fillId="0" borderId="0"/>
    <xf numFmtId="0" fontId="124" fillId="0" borderId="0"/>
    <xf numFmtId="0" fontId="9" fillId="0" borderId="0"/>
    <xf numFmtId="0" fontId="160" fillId="0" borderId="0"/>
    <xf numFmtId="0" fontId="158" fillId="0" borderId="0"/>
    <xf numFmtId="0" fontId="158" fillId="0" borderId="0"/>
    <xf numFmtId="0" fontId="160" fillId="0" borderId="0"/>
    <xf numFmtId="0" fontId="5" fillId="0" borderId="0"/>
    <xf numFmtId="172" fontId="23" fillId="0" borderId="0" applyFont="0" applyFill="0" applyBorder="0" applyAlignment="0" applyProtection="0"/>
    <xf numFmtId="0" fontId="30" fillId="0" borderId="0"/>
    <xf numFmtId="166" fontId="7" fillId="0" borderId="0" applyFill="0" applyBorder="0" applyAlignment="0" applyProtection="0"/>
    <xf numFmtId="0" fontId="158" fillId="0" borderId="0"/>
    <xf numFmtId="0" fontId="1" fillId="0" borderId="0"/>
    <xf numFmtId="0" fontId="1" fillId="0" borderId="0"/>
    <xf numFmtId="0" fontId="1" fillId="0" borderId="0"/>
    <xf numFmtId="4" fontId="179" fillId="0" borderId="0">
      <alignment vertical="top"/>
    </xf>
  </cellStyleXfs>
  <cellXfs count="415">
    <xf numFmtId="0" fontId="0" fillId="0" borderId="0" xfId="0"/>
    <xf numFmtId="49" fontId="4" fillId="0" borderId="0" xfId="0" applyNumberFormat="1" applyFont="1" applyAlignment="1">
      <alignment horizontal="left" vertical="top"/>
    </xf>
    <xf numFmtId="0" fontId="4" fillId="0" borderId="0" xfId="0" applyFont="1" applyAlignment="1">
      <alignment horizontal="justify" vertical="top"/>
    </xf>
    <xf numFmtId="0" fontId="4" fillId="0" borderId="0" xfId="0" applyFont="1" applyAlignment="1">
      <alignment horizontal="justify"/>
    </xf>
    <xf numFmtId="0" fontId="4" fillId="0" borderId="0" xfId="0" applyFont="1" applyAlignment="1">
      <alignment horizontal="left" vertical="top"/>
    </xf>
    <xf numFmtId="164" fontId="4" fillId="0" borderId="0" xfId="0" applyNumberFormat="1" applyFont="1" applyAlignment="1">
      <alignment horizontal="left" vertical="top"/>
    </xf>
    <xf numFmtId="4" fontId="5" fillId="0" borderId="0" xfId="0" applyNumberFormat="1" applyFont="1" applyAlignment="1">
      <alignment vertical="top"/>
    </xf>
    <xf numFmtId="4" fontId="0" fillId="0" borderId="0" xfId="0" applyNumberFormat="1" applyAlignment="1">
      <alignment vertical="top"/>
    </xf>
    <xf numFmtId="0" fontId="6" fillId="0" borderId="0" xfId="2" applyFont="1"/>
    <xf numFmtId="0" fontId="4" fillId="0" borderId="0" xfId="0" applyFont="1" applyAlignment="1">
      <alignment horizontal="left" vertical="center"/>
    </xf>
    <xf numFmtId="49" fontId="4" fillId="0" borderId="1" xfId="0" applyNumberFormat="1" applyFont="1" applyBorder="1" applyAlignment="1">
      <alignment horizontal="left" vertical="top"/>
    </xf>
    <xf numFmtId="0" fontId="4" fillId="0" borderId="1" xfId="0" applyFont="1" applyBorder="1" applyAlignment="1">
      <alignment horizontal="left"/>
    </xf>
    <xf numFmtId="0" fontId="4" fillId="0" borderId="1" xfId="0" applyFont="1" applyBorder="1" applyAlignment="1">
      <alignment horizontal="left" vertical="top"/>
    </xf>
    <xf numFmtId="164" fontId="4" fillId="0" borderId="1" xfId="0" applyNumberFormat="1" applyFont="1" applyBorder="1" applyAlignment="1">
      <alignment horizontal="left" vertical="top"/>
    </xf>
    <xf numFmtId="49" fontId="8" fillId="0" borderId="2" xfId="3" applyNumberFormat="1" applyFont="1" applyBorder="1"/>
    <xf numFmtId="49" fontId="8" fillId="0" borderId="3" xfId="3" applyNumberFormat="1" applyFont="1" applyBorder="1"/>
    <xf numFmtId="4" fontId="8" fillId="0" borderId="3" xfId="3" applyNumberFormat="1" applyFont="1" applyBorder="1" applyAlignment="1">
      <alignment horizontal="left" vertical="top" wrapText="1"/>
    </xf>
    <xf numFmtId="0" fontId="8" fillId="0" borderId="4" xfId="3" applyFont="1" applyBorder="1" applyAlignment="1">
      <alignment horizontal="left" vertical="top"/>
    </xf>
    <xf numFmtId="4" fontId="6" fillId="0" borderId="5" xfId="3" applyNumberFormat="1" applyFont="1" applyBorder="1" applyAlignment="1" applyProtection="1">
      <alignment horizontal="center" vertical="top"/>
      <protection locked="0"/>
    </xf>
    <xf numFmtId="4" fontId="8" fillId="0" borderId="6" xfId="3" applyNumberFormat="1" applyFont="1" applyBorder="1" applyAlignment="1">
      <alignment horizontal="justify" vertical="top" wrapText="1"/>
    </xf>
    <xf numFmtId="4" fontId="6" fillId="0" borderId="0" xfId="0" applyNumberFormat="1" applyFont="1" applyAlignment="1">
      <alignment vertical="top"/>
    </xf>
    <xf numFmtId="0" fontId="6" fillId="0" borderId="0" xfId="0" applyFont="1"/>
    <xf numFmtId="49" fontId="6" fillId="0" borderId="0" xfId="0" applyNumberFormat="1" applyFont="1" applyAlignment="1">
      <alignment vertical="top"/>
    </xf>
    <xf numFmtId="0" fontId="6" fillId="0" borderId="0" xfId="0" applyFont="1" applyAlignment="1">
      <alignment horizontal="justify"/>
    </xf>
    <xf numFmtId="0" fontId="6" fillId="0" borderId="0" xfId="0" applyFont="1" applyAlignment="1">
      <alignment horizontal="left" vertical="top"/>
    </xf>
    <xf numFmtId="0" fontId="6" fillId="0" borderId="0" xfId="0" applyFont="1" applyAlignment="1">
      <alignment horizontal="right"/>
    </xf>
    <xf numFmtId="164" fontId="0" fillId="0" borderId="0" xfId="0" applyNumberFormat="1"/>
    <xf numFmtId="0" fontId="10" fillId="0" borderId="7" xfId="4" applyFont="1" applyBorder="1" applyAlignment="1">
      <alignment horizontal="right"/>
    </xf>
    <xf numFmtId="0" fontId="11" fillId="0" borderId="7" xfId="4" applyFont="1" applyBorder="1" applyAlignment="1">
      <alignment horizontal="left" vertical="top" wrapText="1"/>
    </xf>
    <xf numFmtId="0" fontId="12" fillId="0" borderId="7" xfId="4" applyFont="1" applyBorder="1" applyAlignment="1">
      <alignment horizontal="center" vertical="top"/>
    </xf>
    <xf numFmtId="4" fontId="6" fillId="0" borderId="7" xfId="4" applyNumberFormat="1" applyFont="1" applyBorder="1" applyAlignment="1">
      <alignment vertical="top"/>
    </xf>
    <xf numFmtId="165" fontId="6" fillId="0" borderId="7" xfId="4" applyNumberFormat="1" applyFont="1" applyBorder="1" applyAlignment="1">
      <alignment vertical="top"/>
    </xf>
    <xf numFmtId="49" fontId="13" fillId="2" borderId="8" xfId="4" applyNumberFormat="1" applyFont="1" applyFill="1" applyBorder="1"/>
    <xf numFmtId="0" fontId="13" fillId="2" borderId="8" xfId="4" applyFont="1" applyFill="1" applyBorder="1" applyAlignment="1">
      <alignment horizontal="left" vertical="top"/>
    </xf>
    <xf numFmtId="0" fontId="13" fillId="2" borderId="8" xfId="4" applyFont="1" applyFill="1" applyBorder="1" applyAlignment="1">
      <alignment horizontal="center" vertical="top"/>
    </xf>
    <xf numFmtId="4" fontId="14" fillId="2" borderId="8" xfId="4" applyNumberFormat="1" applyFont="1" applyFill="1" applyBorder="1"/>
    <xf numFmtId="165" fontId="14" fillId="2" borderId="8" xfId="4" applyNumberFormat="1" applyFont="1" applyFill="1" applyBorder="1" applyAlignment="1">
      <alignment vertical="top"/>
    </xf>
    <xf numFmtId="165" fontId="13" fillId="2" borderId="8" xfId="4" applyNumberFormat="1" applyFont="1" applyFill="1" applyBorder="1" applyAlignment="1">
      <alignment vertical="top"/>
    </xf>
    <xf numFmtId="0" fontId="15" fillId="0" borderId="0" xfId="0" applyFont="1" applyAlignment="1">
      <alignment vertical="center" wrapText="1"/>
    </xf>
    <xf numFmtId="0" fontId="17" fillId="0" borderId="0" xfId="0" applyFont="1" applyAlignment="1">
      <alignment vertical="center" wrapText="1"/>
    </xf>
    <xf numFmtId="0" fontId="6" fillId="0" borderId="0" xfId="0" applyFont="1" applyAlignment="1">
      <alignment wrapText="1"/>
    </xf>
    <xf numFmtId="49" fontId="10" fillId="2" borderId="8" xfId="3" applyNumberFormat="1" applyFont="1" applyFill="1" applyBorder="1"/>
    <xf numFmtId="0" fontId="10" fillId="2" borderId="8" xfId="3" applyFont="1" applyFill="1" applyBorder="1" applyAlignment="1">
      <alignment horizontal="left" vertical="top"/>
    </xf>
    <xf numFmtId="0" fontId="10" fillId="2" borderId="8" xfId="3" applyFont="1" applyFill="1" applyBorder="1" applyAlignment="1">
      <alignment horizontal="center" vertical="top"/>
    </xf>
    <xf numFmtId="4" fontId="6" fillId="2" borderId="8" xfId="3" applyNumberFormat="1" applyFont="1" applyFill="1" applyBorder="1"/>
    <xf numFmtId="165" fontId="6" fillId="2" borderId="8" xfId="3" applyNumberFormat="1" applyFont="1" applyFill="1" applyBorder="1" applyAlignment="1">
      <alignment vertical="top"/>
    </xf>
    <xf numFmtId="49" fontId="18" fillId="0" borderId="9" xfId="6" applyNumberFormat="1" applyFont="1" applyBorder="1" applyAlignment="1">
      <alignment vertical="top"/>
    </xf>
    <xf numFmtId="0" fontId="17" fillId="0" borderId="0" xfId="0" applyFont="1" applyAlignment="1">
      <alignment horizontal="left" vertical="top" wrapText="1"/>
    </xf>
    <xf numFmtId="0" fontId="6" fillId="0" borderId="10" xfId="7" applyFont="1" applyBorder="1" applyAlignment="1">
      <alignment horizontal="left" vertical="top"/>
    </xf>
    <xf numFmtId="0" fontId="6" fillId="0" borderId="0" xfId="7" applyFont="1" applyAlignment="1">
      <alignment horizontal="left" vertical="top"/>
    </xf>
    <xf numFmtId="4" fontId="6" fillId="0" borderId="11" xfId="7" applyNumberFormat="1" applyFont="1" applyBorder="1" applyAlignment="1" applyProtection="1">
      <alignment horizontal="right" vertical="top"/>
      <protection locked="0"/>
    </xf>
    <xf numFmtId="4" fontId="6" fillId="0" borderId="12" xfId="7" applyNumberFormat="1" applyFont="1" applyBorder="1" applyAlignment="1" applyProtection="1">
      <alignment vertical="top"/>
      <protection locked="0"/>
    </xf>
    <xf numFmtId="49" fontId="18" fillId="0" borderId="9" xfId="6" applyNumberFormat="1" applyFont="1" applyBorder="1" applyAlignment="1">
      <alignment horizontal="left" vertical="top"/>
    </xf>
    <xf numFmtId="0" fontId="16" fillId="0" borderId="0" xfId="3" applyFont="1" applyAlignment="1">
      <alignment wrapText="1"/>
    </xf>
    <xf numFmtId="0" fontId="6" fillId="0" borderId="10" xfId="3" applyFont="1" applyBorder="1" applyAlignment="1">
      <alignment horizontal="left" vertical="top"/>
    </xf>
    <xf numFmtId="3" fontId="6" fillId="0" borderId="0" xfId="3" applyNumberFormat="1" applyFont="1" applyAlignment="1">
      <alignment horizontal="left" vertical="top"/>
    </xf>
    <xf numFmtId="4" fontId="6" fillId="0" borderId="11" xfId="3" applyNumberFormat="1" applyFont="1" applyBorder="1" applyAlignment="1" applyProtection="1">
      <alignment horizontal="right" vertical="top"/>
      <protection locked="0"/>
    </xf>
    <xf numFmtId="4" fontId="6" fillId="0" borderId="12" xfId="3" applyNumberFormat="1" applyFont="1" applyBorder="1" applyAlignment="1" applyProtection="1">
      <alignment horizontal="right" vertical="top"/>
      <protection locked="0"/>
    </xf>
    <xf numFmtId="0" fontId="6" fillId="0" borderId="0" xfId="3" applyFont="1" applyAlignment="1">
      <alignment wrapText="1"/>
    </xf>
    <xf numFmtId="0" fontId="19" fillId="0" borderId="0" xfId="3" applyFont="1" applyAlignment="1">
      <alignment wrapText="1"/>
    </xf>
    <xf numFmtId="0" fontId="6" fillId="0" borderId="0" xfId="3" quotePrefix="1" applyFont="1" applyAlignment="1">
      <alignment wrapText="1"/>
    </xf>
    <xf numFmtId="4" fontId="6" fillId="0" borderId="12" xfId="7" applyNumberFormat="1" applyFont="1" applyBorder="1" applyAlignment="1" applyProtection="1">
      <alignment horizontal="right" vertical="top"/>
      <protection locked="0"/>
    </xf>
    <xf numFmtId="49" fontId="10" fillId="0" borderId="9" xfId="6" applyNumberFormat="1" applyFont="1" applyBorder="1" applyAlignment="1">
      <alignment vertical="top"/>
    </xf>
    <xf numFmtId="0" fontId="6" fillId="0" borderId="0" xfId="0" applyFont="1" applyAlignment="1">
      <alignment horizontal="left" vertical="top" wrapText="1"/>
    </xf>
    <xf numFmtId="0" fontId="6" fillId="0" borderId="0" xfId="0" applyFont="1" applyAlignment="1">
      <alignment horizontal="left" vertical="distributed" wrapText="1"/>
    </xf>
    <xf numFmtId="0" fontId="6" fillId="0" borderId="0" xfId="0" applyFont="1" applyAlignment="1">
      <alignment vertical="top" wrapText="1"/>
    </xf>
    <xf numFmtId="0" fontId="6" fillId="0" borderId="0" xfId="0" applyFont="1" applyAlignment="1">
      <alignment horizontal="justify" vertical="top"/>
    </xf>
    <xf numFmtId="0" fontId="6" fillId="0" borderId="0" xfId="0" applyFont="1" applyAlignment="1" applyProtection="1">
      <alignment horizontal="justify" vertical="top" wrapText="1"/>
      <protection locked="0"/>
    </xf>
    <xf numFmtId="0" fontId="16" fillId="0" borderId="0" xfId="0" applyFont="1" applyAlignment="1" applyProtection="1">
      <alignment horizontal="justify" vertical="top" wrapText="1"/>
      <protection locked="0"/>
    </xf>
    <xf numFmtId="0" fontId="10" fillId="0" borderId="0" xfId="0" applyFont="1" applyAlignment="1" applyProtection="1">
      <alignment horizontal="justify" vertical="top" wrapText="1"/>
      <protection locked="0"/>
    </xf>
    <xf numFmtId="0" fontId="27" fillId="0" borderId="0" xfId="0" applyFont="1" applyAlignment="1">
      <alignment horizontal="left" vertical="top" wrapText="1"/>
    </xf>
    <xf numFmtId="0" fontId="6" fillId="0" borderId="0" xfId="3" applyFont="1" applyAlignment="1">
      <alignment horizontal="left" vertical="top"/>
    </xf>
    <xf numFmtId="0" fontId="22" fillId="0" borderId="0" xfId="9" applyFont="1">
      <alignment horizontal="left" vertical="justify" wrapText="1"/>
    </xf>
    <xf numFmtId="0" fontId="6" fillId="0" borderId="0" xfId="3" quotePrefix="1" applyFont="1" applyAlignment="1">
      <alignment horizontal="left" vertical="center" wrapText="1"/>
    </xf>
    <xf numFmtId="0" fontId="19" fillId="0" borderId="0" xfId="3" quotePrefix="1" applyFont="1" applyAlignment="1">
      <alignment horizontal="left" vertical="center" wrapText="1"/>
    </xf>
    <xf numFmtId="0" fontId="6" fillId="0" borderId="0" xfId="0" applyFont="1" applyAlignment="1">
      <alignment horizontal="left" wrapText="1"/>
    </xf>
    <xf numFmtId="167" fontId="6" fillId="0" borderId="0" xfId="3" applyNumberFormat="1" applyFont="1" applyAlignment="1">
      <alignment horizontal="left" vertical="top"/>
    </xf>
    <xf numFmtId="0" fontId="16" fillId="0" borderId="0" xfId="0" quotePrefix="1" applyFont="1" applyAlignment="1" applyProtection="1">
      <alignment horizontal="justify" vertical="top" wrapText="1"/>
      <protection locked="0"/>
    </xf>
    <xf numFmtId="0" fontId="6" fillId="0" borderId="0" xfId="9" quotePrefix="1" applyFont="1">
      <alignment horizontal="left" vertical="justify" wrapText="1"/>
    </xf>
    <xf numFmtId="0" fontId="6" fillId="0" borderId="0" xfId="11" applyFont="1" applyAlignment="1" applyProtection="1">
      <alignment horizontal="justify" vertical="top" wrapText="1"/>
      <protection locked="0"/>
    </xf>
    <xf numFmtId="0" fontId="16" fillId="0" borderId="0" xfId="11" applyFont="1" applyAlignment="1" applyProtection="1">
      <alignment horizontal="justify" vertical="top" wrapText="1"/>
      <protection locked="0"/>
    </xf>
    <xf numFmtId="0" fontId="27" fillId="0" borderId="0" xfId="0" applyFont="1" applyAlignment="1" applyProtection="1">
      <alignment horizontal="justify" vertical="top" wrapText="1"/>
      <protection locked="0"/>
    </xf>
    <xf numFmtId="0" fontId="26" fillId="0" borderId="0" xfId="9" applyFont="1">
      <alignment horizontal="left" vertical="justify" wrapText="1"/>
    </xf>
    <xf numFmtId="0" fontId="6" fillId="0" borderId="0" xfId="11" applyFont="1" applyAlignment="1">
      <alignment horizontal="justify"/>
    </xf>
    <xf numFmtId="0" fontId="6" fillId="0" borderId="0" xfId="0" quotePrefix="1" applyFont="1" applyAlignment="1">
      <alignment horizontal="left" vertical="justify" wrapText="1"/>
    </xf>
    <xf numFmtId="0" fontId="24" fillId="0" borderId="0" xfId="9" quotePrefix="1" applyFont="1" applyAlignment="1">
      <alignment horizontal="left" vertical="distributed" wrapText="1"/>
    </xf>
    <xf numFmtId="0" fontId="6" fillId="0" borderId="0" xfId="0" quotePrefix="1" applyFont="1" applyAlignment="1">
      <alignment vertical="justify" wrapText="1"/>
    </xf>
    <xf numFmtId="0" fontId="16" fillId="0" borderId="0" xfId="0" quotePrefix="1" applyFont="1" applyAlignment="1">
      <alignment horizontal="left" vertical="justify" wrapText="1"/>
    </xf>
    <xf numFmtId="0" fontId="6" fillId="0" borderId="0" xfId="0" applyFont="1" applyAlignment="1">
      <alignment horizontal="right" vertical="top"/>
    </xf>
    <xf numFmtId="164" fontId="6" fillId="0" borderId="0" xfId="0" applyNumberFormat="1" applyFont="1" applyAlignment="1">
      <alignment horizontal="right" vertical="top"/>
    </xf>
    <xf numFmtId="49" fontId="4" fillId="0" borderId="0" xfId="6" applyNumberFormat="1" applyFont="1" applyAlignment="1">
      <alignment horizontal="left" vertical="center"/>
    </xf>
    <xf numFmtId="0" fontId="4" fillId="0" borderId="0" xfId="6" applyFont="1" applyAlignment="1">
      <alignment horizontal="justify" vertical="center"/>
    </xf>
    <xf numFmtId="0" fontId="4" fillId="0" borderId="0" xfId="6" applyFont="1" applyAlignment="1">
      <alignment horizontal="justify"/>
    </xf>
    <xf numFmtId="49" fontId="6" fillId="0" borderId="13" xfId="6" applyNumberFormat="1" applyFont="1" applyBorder="1" applyAlignment="1">
      <alignment horizontal="left" vertical="top"/>
    </xf>
    <xf numFmtId="0" fontId="6" fillId="0" borderId="13" xfId="6" applyFont="1" applyBorder="1" applyAlignment="1">
      <alignment horizontal="justify"/>
    </xf>
    <xf numFmtId="0" fontId="4" fillId="0" borderId="13" xfId="0" applyFont="1" applyBorder="1" applyAlignment="1">
      <alignment horizontal="justify"/>
    </xf>
    <xf numFmtId="0" fontId="4" fillId="0" borderId="13" xfId="0" applyFont="1" applyBorder="1" applyAlignment="1">
      <alignment horizontal="left" vertical="top"/>
    </xf>
    <xf numFmtId="0" fontId="6" fillId="0" borderId="13" xfId="0" applyFont="1" applyBorder="1" applyAlignment="1">
      <alignment horizontal="right" vertical="top"/>
    </xf>
    <xf numFmtId="164" fontId="6" fillId="0" borderId="13" xfId="0" applyNumberFormat="1" applyFont="1" applyBorder="1" applyAlignment="1">
      <alignment horizontal="right" vertical="top"/>
    </xf>
    <xf numFmtId="49" fontId="8" fillId="0" borderId="2" xfId="3" applyNumberFormat="1" applyFont="1" applyBorder="1" applyAlignment="1">
      <alignment horizontal="left"/>
    </xf>
    <xf numFmtId="4" fontId="8" fillId="0" borderId="3" xfId="3" applyNumberFormat="1" applyFont="1" applyBorder="1" applyAlignment="1">
      <alignment horizontal="left" vertical="top"/>
    </xf>
    <xf numFmtId="4" fontId="6" fillId="0" borderId="5" xfId="3" applyNumberFormat="1" applyFont="1" applyBorder="1" applyAlignment="1" applyProtection="1">
      <alignment horizontal="right" vertical="top"/>
      <protection locked="0"/>
    </xf>
    <xf numFmtId="4" fontId="6" fillId="0" borderId="6" xfId="3" applyNumberFormat="1" applyFont="1" applyBorder="1" applyAlignment="1" applyProtection="1">
      <alignment horizontal="right" vertical="top"/>
      <protection locked="0"/>
    </xf>
    <xf numFmtId="49" fontId="8" fillId="0" borderId="14" xfId="3" applyNumberFormat="1" applyFont="1" applyBorder="1" applyAlignment="1">
      <alignment horizontal="left"/>
    </xf>
    <xf numFmtId="49" fontId="8" fillId="0" borderId="0" xfId="3" applyNumberFormat="1" applyFont="1"/>
    <xf numFmtId="0" fontId="8" fillId="0" borderId="0" xfId="3" applyFont="1" applyAlignment="1">
      <alignment horizontal="left" vertical="top"/>
    </xf>
    <xf numFmtId="4" fontId="8" fillId="0" borderId="0" xfId="3" applyNumberFormat="1" applyFont="1" applyAlignment="1">
      <alignment horizontal="left" vertical="top"/>
    </xf>
    <xf numFmtId="4" fontId="6" fillId="0" borderId="0" xfId="3" applyNumberFormat="1" applyFont="1" applyAlignment="1" applyProtection="1">
      <alignment horizontal="right" vertical="top"/>
      <protection locked="0"/>
    </xf>
    <xf numFmtId="49" fontId="10" fillId="2" borderId="8" xfId="0" applyNumberFormat="1" applyFont="1" applyFill="1" applyBorder="1"/>
    <xf numFmtId="0" fontId="10" fillId="2" borderId="8" xfId="0" applyFont="1" applyFill="1" applyBorder="1" applyAlignment="1">
      <alignment horizontal="left" vertical="top"/>
    </xf>
    <xf numFmtId="165" fontId="6" fillId="2" borderId="8" xfId="0" applyNumberFormat="1" applyFont="1" applyFill="1" applyBorder="1" applyAlignment="1">
      <alignment vertical="top"/>
    </xf>
    <xf numFmtId="0" fontId="29" fillId="0" borderId="0" xfId="0" quotePrefix="1" applyFont="1" applyAlignment="1">
      <alignment horizontal="left" vertical="top" wrapText="1"/>
    </xf>
    <xf numFmtId="0" fontId="25" fillId="0" borderId="0" xfId="0" applyFont="1" applyAlignment="1">
      <alignment horizontal="left" vertical="top" wrapText="1"/>
    </xf>
    <xf numFmtId="0" fontId="16" fillId="0" borderId="0" xfId="0" applyFont="1" applyAlignment="1">
      <alignment horizontal="left" vertical="top" wrapText="1"/>
    </xf>
    <xf numFmtId="0" fontId="6" fillId="0" borderId="0" xfId="0" quotePrefix="1" applyFont="1" applyAlignment="1">
      <alignment horizontal="justify" vertical="top"/>
    </xf>
    <xf numFmtId="0" fontId="16" fillId="0" borderId="0" xfId="13" quotePrefix="1" applyFont="1" applyAlignment="1">
      <alignment vertical="top" wrapText="1"/>
    </xf>
    <xf numFmtId="0" fontId="19" fillId="0" borderId="0" xfId="0" applyFont="1" applyAlignment="1">
      <alignment horizontal="left" vertical="top" wrapText="1"/>
    </xf>
    <xf numFmtId="0" fontId="10" fillId="0" borderId="0" xfId="13" applyFont="1" applyAlignment="1">
      <alignment vertical="top" wrapText="1"/>
    </xf>
    <xf numFmtId="0" fontId="6" fillId="0" borderId="0" xfId="13" applyFont="1" applyAlignment="1">
      <alignment vertical="top" wrapText="1"/>
    </xf>
    <xf numFmtId="0" fontId="6" fillId="0" borderId="0" xfId="13" applyFont="1" applyAlignment="1">
      <alignment horizontal="left" vertical="top" wrapText="1"/>
    </xf>
    <xf numFmtId="0" fontId="6" fillId="0" borderId="0" xfId="13" applyFont="1" applyAlignment="1">
      <alignment horizontal="justify" vertical="top" wrapText="1"/>
    </xf>
    <xf numFmtId="0" fontId="19" fillId="0" borderId="0" xfId="13" applyFont="1" applyAlignment="1">
      <alignment vertical="top" wrapText="1"/>
    </xf>
    <xf numFmtId="0" fontId="16" fillId="0" borderId="0" xfId="0" applyFont="1" applyAlignment="1">
      <alignment horizontal="justify" vertical="top"/>
    </xf>
    <xf numFmtId="0" fontId="10" fillId="0" borderId="0" xfId="1" applyFont="1" applyBorder="1" applyAlignment="1">
      <alignment wrapText="1"/>
    </xf>
    <xf numFmtId="0" fontId="6" fillId="0" borderId="0" xfId="1" applyFont="1" applyBorder="1" applyAlignment="1">
      <alignment wrapText="1"/>
    </xf>
    <xf numFmtId="0" fontId="6" fillId="0" borderId="0" xfId="15" applyFont="1" applyAlignment="1">
      <alignment horizontal="left" vertical="justify" wrapText="1"/>
    </xf>
    <xf numFmtId="0" fontId="6" fillId="0" borderId="0" xfId="1" quotePrefix="1" applyFont="1" applyBorder="1" applyAlignment="1">
      <alignment wrapText="1"/>
    </xf>
    <xf numFmtId="0" fontId="10" fillId="0" borderId="0" xfId="0" applyFont="1" applyAlignment="1">
      <alignment horizontal="justify" vertical="top" wrapText="1"/>
    </xf>
    <xf numFmtId="0" fontId="19" fillId="0" borderId="0" xfId="16" applyFont="1" applyAlignment="1">
      <alignment vertical="top"/>
    </xf>
    <xf numFmtId="49" fontId="16" fillId="0" borderId="0" xfId="16" applyNumberFormat="1" applyFont="1" applyAlignment="1">
      <alignment vertical="top"/>
    </xf>
    <xf numFmtId="49" fontId="16" fillId="0" borderId="0" xfId="16" quotePrefix="1" applyNumberFormat="1" applyFont="1" applyAlignment="1">
      <alignment vertical="top"/>
    </xf>
    <xf numFmtId="49" fontId="31" fillId="0" borderId="0" xfId="16" applyNumberFormat="1" applyFont="1" applyAlignment="1">
      <alignment vertical="top"/>
    </xf>
    <xf numFmtId="49" fontId="16" fillId="0" borderId="0" xfId="17" applyNumberFormat="1" applyFont="1" applyAlignment="1">
      <alignment vertical="top"/>
    </xf>
    <xf numFmtId="49" fontId="31" fillId="0" borderId="0" xfId="17" applyNumberFormat="1" applyFont="1" applyAlignment="1">
      <alignment vertical="top"/>
    </xf>
    <xf numFmtId="0" fontId="6" fillId="0" borderId="0" xfId="1" applyNumberFormat="1" applyFont="1" applyAlignment="1"/>
    <xf numFmtId="0" fontId="10" fillId="2" borderId="8" xfId="0" applyFont="1" applyFill="1" applyBorder="1" applyAlignment="1">
      <alignment horizontal="center" vertical="top"/>
    </xf>
    <xf numFmtId="4" fontId="6" fillId="2" borderId="8" xfId="0" applyNumberFormat="1" applyFont="1" applyFill="1" applyBorder="1"/>
    <xf numFmtId="49" fontId="19" fillId="0" borderId="9" xfId="6" applyNumberFormat="1" applyFont="1" applyBorder="1" applyAlignment="1">
      <alignment vertical="top"/>
    </xf>
    <xf numFmtId="0" fontId="18" fillId="0" borderId="0" xfId="0" applyFont="1" applyAlignment="1">
      <alignment horizontal="left" vertical="top" wrapText="1"/>
    </xf>
    <xf numFmtId="0" fontId="10" fillId="0" borderId="0" xfId="0" applyFont="1" applyAlignment="1">
      <alignment horizontal="left" wrapText="1"/>
    </xf>
    <xf numFmtId="0" fontId="6" fillId="0" borderId="0" xfId="6" applyFont="1"/>
    <xf numFmtId="49" fontId="19" fillId="0" borderId="9" xfId="6" applyNumberFormat="1" applyFont="1" applyBorder="1" applyAlignment="1">
      <alignment horizontal="left" vertical="top"/>
    </xf>
    <xf numFmtId="0" fontId="19" fillId="0" borderId="0" xfId="3" quotePrefix="1" applyFont="1" applyAlignment="1">
      <alignment wrapText="1"/>
    </xf>
    <xf numFmtId="165" fontId="19" fillId="2" borderId="8" xfId="0" applyNumberFormat="1" applyFont="1" applyFill="1" applyBorder="1" applyAlignment="1">
      <alignment vertical="top"/>
    </xf>
    <xf numFmtId="0" fontId="19" fillId="0" borderId="0" xfId="0" applyFont="1" applyAlignment="1">
      <alignment horizontal="left" wrapText="1"/>
    </xf>
    <xf numFmtId="165" fontId="19" fillId="2" borderId="8" xfId="3" applyNumberFormat="1" applyFont="1" applyFill="1" applyBorder="1" applyAlignment="1">
      <alignment vertical="top"/>
    </xf>
    <xf numFmtId="0" fontId="10" fillId="0" borderId="0" xfId="0" quotePrefix="1" applyFont="1" applyAlignment="1">
      <alignment horizontal="left" vertical="justify" wrapText="1"/>
    </xf>
    <xf numFmtId="0" fontId="18" fillId="0" borderId="0" xfId="0" quotePrefix="1" applyFont="1" applyAlignment="1">
      <alignment horizontal="left" vertical="top" wrapText="1"/>
    </xf>
    <xf numFmtId="0" fontId="16" fillId="0" borderId="0" xfId="0" quotePrefix="1" applyFont="1" applyAlignment="1">
      <alignment horizontal="left" vertical="top" wrapText="1"/>
    </xf>
    <xf numFmtId="0" fontId="16" fillId="0" borderId="0" xfId="22" applyFont="1" applyAlignment="1">
      <alignment horizontal="left" vertical="distributed" wrapText="1"/>
    </xf>
    <xf numFmtId="0" fontId="16" fillId="0" borderId="0" xfId="22" applyFont="1" applyAlignment="1">
      <alignment vertical="distributed" wrapText="1"/>
    </xf>
    <xf numFmtId="49" fontId="6" fillId="0" borderId="0" xfId="23" quotePrefix="1" applyNumberFormat="1" applyFont="1" applyAlignment="1" applyProtection="1">
      <alignment horizontal="justify" vertical="top" wrapText="1"/>
      <protection locked="0"/>
    </xf>
    <xf numFmtId="49" fontId="6" fillId="0" borderId="0" xfId="23" applyNumberFormat="1" applyFont="1" applyAlignment="1" applyProtection="1">
      <alignment horizontal="justify" vertical="top" wrapText="1"/>
      <protection locked="0"/>
    </xf>
    <xf numFmtId="0" fontId="16" fillId="0" borderId="10" xfId="7" applyFont="1" applyBorder="1" applyAlignment="1">
      <alignment horizontal="left" vertical="top"/>
    </xf>
    <xf numFmtId="3" fontId="16" fillId="0" borderId="0" xfId="3" applyNumberFormat="1" applyFont="1" applyAlignment="1">
      <alignment horizontal="left" vertical="top"/>
    </xf>
    <xf numFmtId="4" fontId="16" fillId="0" borderId="11" xfId="3" applyNumberFormat="1" applyFont="1" applyBorder="1" applyAlignment="1" applyProtection="1">
      <alignment horizontal="right" vertical="top"/>
      <protection locked="0"/>
    </xf>
    <xf numFmtId="0" fontId="6" fillId="0" borderId="0" xfId="24" applyFont="1" applyAlignment="1" applyProtection="1">
      <alignment horizontal="justify" vertical="top" wrapText="1"/>
      <protection locked="0"/>
    </xf>
    <xf numFmtId="0" fontId="16" fillId="0" borderId="0" xfId="24" applyFont="1" applyAlignment="1" applyProtection="1">
      <alignment horizontal="justify" vertical="top" wrapText="1"/>
      <protection locked="0"/>
    </xf>
    <xf numFmtId="0" fontId="6" fillId="0" borderId="0" xfId="24" quotePrefix="1" applyFont="1" applyAlignment="1" applyProtection="1">
      <alignment horizontal="justify" vertical="top" wrapText="1"/>
      <protection locked="0"/>
    </xf>
    <xf numFmtId="0" fontId="16" fillId="0" borderId="0" xfId="24" quotePrefix="1" applyFont="1" applyAlignment="1" applyProtection="1">
      <alignment horizontal="justify" vertical="top" wrapText="1"/>
      <protection locked="0"/>
    </xf>
    <xf numFmtId="0" fontId="22" fillId="0" borderId="0" xfId="25" applyFont="1">
      <alignment horizontal="left" vertical="justify" wrapText="1"/>
    </xf>
    <xf numFmtId="0" fontId="26" fillId="0" borderId="0" xfId="25" quotePrefix="1" applyFont="1">
      <alignment horizontal="left" vertical="justify" wrapText="1"/>
    </xf>
    <xf numFmtId="0" fontId="16" fillId="0" borderId="0" xfId="26" quotePrefix="1" applyFont="1" applyAlignment="1">
      <alignment horizontal="left" vertical="top" wrapText="1"/>
    </xf>
    <xf numFmtId="0" fontId="16" fillId="0" borderId="0" xfId="26" quotePrefix="1" applyFont="1" applyAlignment="1">
      <alignment horizontal="left" vertical="center" wrapText="1"/>
    </xf>
    <xf numFmtId="0" fontId="17" fillId="0" borderId="0" xfId="11" quotePrefix="1" applyFont="1" applyAlignment="1">
      <alignment horizontal="justify"/>
    </xf>
    <xf numFmtId="0" fontId="16" fillId="0" borderId="0" xfId="26" quotePrefix="1" applyFont="1" applyAlignment="1">
      <alignment horizontal="left" vertical="distributed" wrapText="1"/>
    </xf>
    <xf numFmtId="0" fontId="19" fillId="0" borderId="0" xfId="3" quotePrefix="1" applyFont="1" applyAlignment="1">
      <alignment horizontal="left" vertical="top" wrapText="1"/>
    </xf>
    <xf numFmtId="0" fontId="6" fillId="0" borderId="0" xfId="24" quotePrefix="1" applyFont="1" applyAlignment="1">
      <alignment horizontal="left" vertical="justify" wrapText="1"/>
    </xf>
    <xf numFmtId="0" fontId="17" fillId="0" borderId="0" xfId="24" applyFont="1" applyAlignment="1">
      <alignment horizontal="justify"/>
    </xf>
    <xf numFmtId="0" fontId="17" fillId="0" borderId="0" xfId="24" quotePrefix="1" applyFont="1" applyAlignment="1">
      <alignment horizontal="justify"/>
    </xf>
    <xf numFmtId="0" fontId="24" fillId="0" borderId="0" xfId="25" quotePrefix="1" applyFont="1" applyAlignment="1">
      <alignment horizontal="left" vertical="distributed" wrapText="1"/>
    </xf>
    <xf numFmtId="0" fontId="22" fillId="0" borderId="0" xfId="25" quotePrefix="1" applyFont="1" applyAlignment="1">
      <alignment horizontal="left" vertical="distributed" wrapText="1"/>
    </xf>
    <xf numFmtId="0" fontId="41" fillId="0" borderId="0" xfId="25" quotePrefix="1" applyFont="1" applyAlignment="1">
      <alignment horizontal="left" vertical="distributed" wrapText="1"/>
    </xf>
    <xf numFmtId="0" fontId="10" fillId="0" borderId="0" xfId="20" applyFont="1" applyAlignment="1">
      <alignment horizontal="left" wrapText="1"/>
    </xf>
    <xf numFmtId="0" fontId="6" fillId="0" borderId="0" xfId="0" applyFont="1" applyAlignment="1">
      <alignment horizontal="justify" vertical="center" wrapText="1"/>
    </xf>
    <xf numFmtId="0" fontId="6" fillId="0" borderId="0" xfId="0" applyFont="1" applyAlignment="1">
      <alignment horizontal="justify" vertical="center"/>
    </xf>
    <xf numFmtId="0" fontId="6" fillId="0" borderId="0" xfId="0" quotePrefix="1" applyFont="1" applyAlignment="1">
      <alignment horizontal="justify" vertical="center"/>
    </xf>
    <xf numFmtId="0" fontId="6" fillId="0" borderId="0" xfId="21" quotePrefix="1" applyFont="1" applyAlignment="1">
      <alignment horizontal="left"/>
    </xf>
    <xf numFmtId="0" fontId="10" fillId="0" borderId="0" xfId="21" applyFont="1" applyAlignment="1">
      <alignment horizontal="left"/>
    </xf>
    <xf numFmtId="0" fontId="6" fillId="0" borderId="0" xfId="21" applyFont="1" applyAlignment="1">
      <alignment horizontal="left" wrapText="1"/>
    </xf>
    <xf numFmtId="0" fontId="6" fillId="0" borderId="0" xfId="21" applyFont="1" applyAlignment="1">
      <alignment horizontal="left"/>
    </xf>
    <xf numFmtId="0" fontId="10" fillId="0" borderId="0" xfId="21" quotePrefix="1" applyFont="1" applyAlignment="1">
      <alignment horizontal="left"/>
    </xf>
    <xf numFmtId="0" fontId="16" fillId="0" borderId="0" xfId="13" applyFont="1" applyAlignment="1">
      <alignment vertical="top" wrapText="1"/>
    </xf>
    <xf numFmtId="0" fontId="10" fillId="0" borderId="0" xfId="21" applyFont="1" applyAlignment="1">
      <alignment horizontal="left" vertical="top" wrapText="1"/>
    </xf>
    <xf numFmtId="0" fontId="6" fillId="0" borderId="0" xfId="21" applyFont="1" applyAlignment="1">
      <alignment horizontal="left" vertical="top" wrapText="1"/>
    </xf>
    <xf numFmtId="0" fontId="10" fillId="0" borderId="0" xfId="27" applyFont="1" applyAlignment="1">
      <alignment horizontal="left" wrapText="1"/>
    </xf>
    <xf numFmtId="0" fontId="10" fillId="0" borderId="0" xfId="6" applyFont="1" applyAlignment="1" applyProtection="1">
      <alignment horizontal="justify" vertical="top"/>
      <protection locked="0"/>
    </xf>
    <xf numFmtId="49" fontId="6" fillId="0" borderId="9" xfId="6" applyNumberFormat="1" applyFont="1" applyBorder="1" applyAlignment="1">
      <alignment vertical="top"/>
    </xf>
    <xf numFmtId="0" fontId="16" fillId="0" borderId="0" xfId="0" applyFont="1"/>
    <xf numFmtId="0" fontId="6" fillId="0" borderId="0" xfId="28" applyFont="1" applyAlignment="1">
      <alignment horizontal="left" wrapText="1"/>
    </xf>
    <xf numFmtId="0" fontId="42" fillId="0" borderId="0" xfId="0" applyFont="1" applyAlignment="1">
      <alignment vertical="center"/>
    </xf>
    <xf numFmtId="0" fontId="10" fillId="0" borderId="0" xfId="0" applyFont="1" applyAlignment="1">
      <alignment horizontal="justify"/>
    </xf>
    <xf numFmtId="4" fontId="6" fillId="0" borderId="15" xfId="3" applyNumberFormat="1" applyFont="1" applyBorder="1" applyAlignment="1" applyProtection="1">
      <alignment horizontal="right" vertical="top"/>
      <protection locked="0"/>
    </xf>
    <xf numFmtId="4" fontId="6" fillId="0" borderId="16" xfId="3" applyNumberFormat="1" applyFont="1" applyBorder="1" applyAlignment="1" applyProtection="1">
      <alignment horizontal="right" vertical="top"/>
      <protection locked="0"/>
    </xf>
    <xf numFmtId="0" fontId="17" fillId="0" borderId="0" xfId="0" applyFont="1" applyAlignment="1">
      <alignment horizontal="justify"/>
    </xf>
    <xf numFmtId="0" fontId="6" fillId="0" borderId="0" xfId="13" quotePrefix="1" applyFont="1" applyAlignment="1">
      <alignment vertical="top" wrapText="1"/>
    </xf>
    <xf numFmtId="0" fontId="43" fillId="0" borderId="0" xfId="0" applyFont="1" applyAlignment="1">
      <alignment horizontal="left" vertical="top" wrapText="1"/>
    </xf>
    <xf numFmtId="0" fontId="45" fillId="0" borderId="0" xfId="29" quotePrefix="1" applyFont="1" applyAlignment="1">
      <alignment horizontal="left" vertical="top" wrapText="1"/>
    </xf>
    <xf numFmtId="0" fontId="45" fillId="0" borderId="0" xfId="29" applyFont="1" applyAlignment="1">
      <alignment horizontal="left" vertical="top" wrapText="1"/>
    </xf>
    <xf numFmtId="0" fontId="16" fillId="0" borderId="0" xfId="30" applyFont="1" applyAlignment="1">
      <alignment horizontal="justify" vertical="top"/>
    </xf>
    <xf numFmtId="49" fontId="19" fillId="0" borderId="0" xfId="0" applyNumberFormat="1" applyFont="1" applyAlignment="1">
      <alignment horizontal="justify" vertical="top"/>
    </xf>
    <xf numFmtId="0" fontId="16" fillId="0" borderId="0" xfId="0" applyFont="1" applyAlignment="1">
      <alignment vertical="top"/>
    </xf>
    <xf numFmtId="0" fontId="16" fillId="0" borderId="0" xfId="0" applyFont="1" applyAlignment="1">
      <alignment horizontal="left" vertical="top"/>
    </xf>
    <xf numFmtId="0" fontId="6" fillId="0" borderId="0" xfId="34" applyFont="1" applyAlignment="1">
      <alignment vertical="center" wrapText="1"/>
    </xf>
    <xf numFmtId="0" fontId="19" fillId="0" borderId="0" xfId="52" applyFont="1" applyAlignment="1">
      <alignment horizontal="justify" vertical="top"/>
    </xf>
    <xf numFmtId="0" fontId="6" fillId="0" borderId="0" xfId="52" applyFont="1" applyAlignment="1">
      <alignment horizontal="justify" vertical="top"/>
    </xf>
    <xf numFmtId="0" fontId="10" fillId="0" borderId="0" xfId="52" applyFont="1"/>
    <xf numFmtId="49" fontId="16" fillId="0" borderId="0" xfId="52" applyNumberFormat="1" applyFont="1" applyAlignment="1">
      <alignment horizontal="left" vertical="top"/>
    </xf>
    <xf numFmtId="0" fontId="6" fillId="0" borderId="0" xfId="52" quotePrefix="1" applyFont="1"/>
    <xf numFmtId="0" fontId="6" fillId="0" borderId="0" xfId="52" quotePrefix="1" applyFont="1" applyAlignment="1">
      <alignment horizontal="justify" vertical="top"/>
    </xf>
    <xf numFmtId="0" fontId="29" fillId="0" borderId="0" xfId="0" applyFont="1" applyAlignment="1">
      <alignment vertical="center" wrapText="1"/>
    </xf>
    <xf numFmtId="0" fontId="43" fillId="0" borderId="0" xfId="0" applyFont="1" applyAlignment="1">
      <alignment vertical="center" wrapText="1"/>
    </xf>
    <xf numFmtId="0" fontId="45" fillId="0" borderId="0" xfId="33" applyFont="1" applyAlignment="1">
      <alignment wrapText="1"/>
    </xf>
    <xf numFmtId="0" fontId="48" fillId="0" borderId="0" xfId="33" applyFont="1"/>
    <xf numFmtId="0" fontId="16" fillId="0" borderId="0" xfId="3" quotePrefix="1" applyFont="1" applyAlignment="1">
      <alignment wrapText="1"/>
    </xf>
    <xf numFmtId="0" fontId="161" fillId="0" borderId="0" xfId="7843" applyFont="1"/>
    <xf numFmtId="0" fontId="17" fillId="0" borderId="0" xfId="7843" applyFont="1"/>
    <xf numFmtId="0" fontId="17" fillId="0" borderId="0" xfId="7843" applyFont="1" applyAlignment="1">
      <alignment vertical="top"/>
    </xf>
    <xf numFmtId="0" fontId="161" fillId="0" borderId="7" xfId="7843" applyFont="1" applyBorder="1"/>
    <xf numFmtId="0" fontId="4" fillId="0" borderId="7" xfId="6" applyFont="1" applyBorder="1" applyAlignment="1">
      <alignment horizontal="justify" vertical="center"/>
    </xf>
    <xf numFmtId="0" fontId="17" fillId="0" borderId="7" xfId="7843" applyFont="1" applyBorder="1"/>
    <xf numFmtId="0" fontId="17" fillId="0" borderId="7" xfId="7843" applyFont="1" applyBorder="1" applyAlignment="1">
      <alignment vertical="top"/>
    </xf>
    <xf numFmtId="0" fontId="17" fillId="0" borderId="0" xfId="7843" applyFont="1" applyAlignment="1">
      <alignment horizontal="justify"/>
    </xf>
    <xf numFmtId="0" fontId="17" fillId="0" borderId="37" xfId="7843" applyFont="1" applyBorder="1" applyAlignment="1">
      <alignment vertical="top"/>
    </xf>
    <xf numFmtId="0" fontId="17" fillId="0" borderId="38" xfId="7843" applyFont="1" applyBorder="1" applyAlignment="1">
      <alignment horizontal="justify"/>
    </xf>
    <xf numFmtId="0" fontId="17" fillId="0" borderId="38" xfId="7843" applyFont="1" applyBorder="1"/>
    <xf numFmtId="0" fontId="17" fillId="0" borderId="38" xfId="7843" applyFont="1" applyBorder="1" applyAlignment="1">
      <alignment vertical="top"/>
    </xf>
    <xf numFmtId="0" fontId="17" fillId="0" borderId="39" xfId="7843" applyFont="1" applyBorder="1" applyAlignment="1">
      <alignment vertical="top"/>
    </xf>
    <xf numFmtId="49" fontId="162" fillId="2" borderId="40" xfId="3" applyNumberFormat="1" applyFont="1" applyFill="1" applyBorder="1" applyAlignment="1">
      <alignment vertical="center"/>
    </xf>
    <xf numFmtId="0" fontId="162" fillId="2" borderId="8" xfId="3" applyFont="1" applyFill="1" applyBorder="1" applyAlignment="1">
      <alignment horizontal="left" vertical="center"/>
    </xf>
    <xf numFmtId="0" fontId="162" fillId="2" borderId="8" xfId="3" applyFont="1" applyFill="1" applyBorder="1" applyAlignment="1">
      <alignment horizontal="center" vertical="center"/>
    </xf>
    <xf numFmtId="4" fontId="163" fillId="2" borderId="8" xfId="3" applyNumberFormat="1" applyFont="1" applyFill="1" applyBorder="1" applyAlignment="1">
      <alignment vertical="center"/>
    </xf>
    <xf numFmtId="165" fontId="163" fillId="2" borderId="8" xfId="3" applyNumberFormat="1" applyFont="1" applyFill="1" applyBorder="1" applyAlignment="1">
      <alignment vertical="center"/>
    </xf>
    <xf numFmtId="165" fontId="162" fillId="2" borderId="41" xfId="3" applyNumberFormat="1" applyFont="1" applyFill="1" applyBorder="1" applyAlignment="1">
      <alignment vertical="center"/>
    </xf>
    <xf numFmtId="4" fontId="6" fillId="0" borderId="42" xfId="3" applyNumberFormat="1" applyFont="1" applyBorder="1" applyAlignment="1" applyProtection="1">
      <alignment horizontal="right" vertical="top"/>
      <protection locked="0"/>
    </xf>
    <xf numFmtId="4" fontId="6" fillId="0" borderId="43" xfId="3" applyNumberFormat="1" applyFont="1" applyBorder="1" applyAlignment="1" applyProtection="1">
      <alignment horizontal="right" vertical="top"/>
      <protection locked="0"/>
    </xf>
    <xf numFmtId="49" fontId="16" fillId="0" borderId="9" xfId="6" applyNumberFormat="1" applyFont="1" applyBorder="1" applyAlignment="1">
      <alignment horizontal="left" vertical="top"/>
    </xf>
    <xf numFmtId="0" fontId="16" fillId="0" borderId="0" xfId="0" applyFont="1" applyAlignment="1">
      <alignment horizontal="left" wrapText="1"/>
    </xf>
    <xf numFmtId="4" fontId="6" fillId="0" borderId="44" xfId="3" applyNumberFormat="1" applyFont="1" applyBorder="1" applyAlignment="1" applyProtection="1">
      <alignment horizontal="right" vertical="top"/>
      <protection locked="0"/>
    </xf>
    <xf numFmtId="0" fontId="162" fillId="2" borderId="8" xfId="3" applyFont="1" applyFill="1" applyBorder="1" applyAlignment="1">
      <alignment horizontal="right" vertical="center"/>
    </xf>
    <xf numFmtId="0" fontId="4" fillId="0" borderId="0" xfId="10" applyFont="1" applyAlignment="1">
      <alignment horizontal="justify" vertical="top"/>
    </xf>
    <xf numFmtId="3" fontId="4" fillId="0" borderId="0" xfId="10" applyNumberFormat="1" applyFont="1" applyAlignment="1">
      <alignment horizontal="left" vertical="top"/>
    </xf>
    <xf numFmtId="0" fontId="6" fillId="0" borderId="0" xfId="10" applyFont="1" applyAlignment="1">
      <alignment horizontal="right" vertical="top"/>
    </xf>
    <xf numFmtId="164" fontId="6" fillId="0" borderId="0" xfId="10" applyNumberFormat="1" applyFont="1" applyAlignment="1">
      <alignment horizontal="right" vertical="top"/>
    </xf>
    <xf numFmtId="0" fontId="4" fillId="0" borderId="13" xfId="10" applyFont="1" applyBorder="1" applyAlignment="1">
      <alignment horizontal="justify" vertical="top"/>
    </xf>
    <xf numFmtId="3" fontId="4" fillId="0" borderId="13" xfId="10" applyNumberFormat="1" applyFont="1" applyBorder="1" applyAlignment="1">
      <alignment horizontal="left" vertical="top"/>
    </xf>
    <xf numFmtId="0" fontId="6" fillId="0" borderId="13" xfId="10" applyFont="1" applyBorder="1" applyAlignment="1">
      <alignment horizontal="right" vertical="top"/>
    </xf>
    <xf numFmtId="164" fontId="6" fillId="0" borderId="13" xfId="10" applyNumberFormat="1" applyFont="1" applyBorder="1" applyAlignment="1">
      <alignment horizontal="right" vertical="top"/>
    </xf>
    <xf numFmtId="49" fontId="8" fillId="0" borderId="2" xfId="3" applyNumberFormat="1" applyFont="1" applyBorder="1" applyAlignment="1">
      <alignment horizontal="left" vertical="top"/>
    </xf>
    <xf numFmtId="3" fontId="8" fillId="0" borderId="3" xfId="3" applyNumberFormat="1" applyFont="1" applyBorder="1" applyAlignment="1">
      <alignment horizontal="left" vertical="top"/>
    </xf>
    <xf numFmtId="49" fontId="8" fillId="0" borderId="14" xfId="3" applyNumberFormat="1" applyFont="1" applyBorder="1" applyAlignment="1">
      <alignment horizontal="left" vertical="top"/>
    </xf>
    <xf numFmtId="3" fontId="8" fillId="0" borderId="0" xfId="3" applyNumberFormat="1" applyFont="1" applyAlignment="1">
      <alignment horizontal="left" vertical="top"/>
    </xf>
    <xf numFmtId="49" fontId="13" fillId="2" borderId="40" xfId="4" applyNumberFormat="1" applyFont="1" applyFill="1" applyBorder="1"/>
    <xf numFmtId="0" fontId="13" fillId="2" borderId="8" xfId="0" applyFont="1" applyFill="1" applyBorder="1" applyAlignment="1">
      <alignment horizontal="left" vertical="top"/>
    </xf>
    <xf numFmtId="165" fontId="13" fillId="2" borderId="41" xfId="4" applyNumberFormat="1" applyFont="1" applyFill="1" applyBorder="1" applyAlignment="1">
      <alignment vertical="top"/>
    </xf>
    <xf numFmtId="0" fontId="14" fillId="0" borderId="0" xfId="6" applyFont="1"/>
    <xf numFmtId="49" fontId="18" fillId="0" borderId="40" xfId="6" applyNumberFormat="1" applyFont="1" applyBorder="1" applyAlignment="1">
      <alignment vertical="top"/>
    </xf>
    <xf numFmtId="0" fontId="25" fillId="0" borderId="8" xfId="0" applyFont="1" applyBorder="1" applyAlignment="1">
      <alignment horizontal="left" vertical="top" wrapText="1"/>
    </xf>
    <xf numFmtId="0" fontId="17" fillId="0" borderId="8" xfId="0" applyFont="1" applyBorder="1" applyAlignment="1">
      <alignment horizontal="left" vertical="top" wrapText="1"/>
    </xf>
    <xf numFmtId="0" fontId="6" fillId="0" borderId="8" xfId="7" applyFont="1" applyBorder="1" applyAlignment="1">
      <alignment horizontal="left" vertical="top"/>
    </xf>
    <xf numFmtId="4" fontId="6" fillId="0" borderId="8" xfId="7" applyNumberFormat="1" applyFont="1" applyBorder="1" applyAlignment="1" applyProtection="1">
      <alignment horizontal="right" vertical="top"/>
      <protection locked="0"/>
    </xf>
    <xf numFmtId="4" fontId="19" fillId="0" borderId="41" xfId="7" applyNumberFormat="1" applyFont="1" applyBorder="1" applyAlignment="1" applyProtection="1">
      <alignment vertical="top"/>
      <protection locked="0"/>
    </xf>
    <xf numFmtId="49" fontId="10" fillId="0" borderId="0" xfId="10" applyNumberFormat="1" applyFont="1"/>
    <xf numFmtId="0" fontId="10" fillId="0" borderId="0" xfId="10" applyFont="1" applyAlignment="1">
      <alignment horizontal="left" vertical="top"/>
    </xf>
    <xf numFmtId="0" fontId="6" fillId="0" borderId="0" xfId="10" applyFont="1" applyAlignment="1">
      <alignment horizontal="left" vertical="top"/>
    </xf>
    <xf numFmtId="0" fontId="6" fillId="0" borderId="0" xfId="10" applyFont="1" applyAlignment="1">
      <alignment horizontal="center" vertical="top"/>
    </xf>
    <xf numFmtId="4" fontId="6" fillId="0" borderId="0" xfId="10" applyNumberFormat="1" applyFont="1"/>
    <xf numFmtId="165" fontId="6" fillId="0" borderId="0" xfId="10" applyNumberFormat="1" applyFont="1" applyAlignment="1">
      <alignment vertical="top"/>
    </xf>
    <xf numFmtId="49" fontId="10" fillId="0" borderId="0" xfId="10" applyNumberFormat="1" applyFont="1" applyAlignment="1">
      <alignment vertical="top"/>
    </xf>
    <xf numFmtId="49" fontId="10" fillId="2" borderId="8" xfId="10" applyNumberFormat="1" applyFont="1" applyFill="1" applyBorder="1"/>
    <xf numFmtId="0" fontId="10" fillId="2" borderId="8" xfId="10" applyFont="1" applyFill="1" applyBorder="1" applyAlignment="1">
      <alignment horizontal="left" vertical="top"/>
    </xf>
    <xf numFmtId="0" fontId="10" fillId="2" borderId="8" xfId="10" applyFont="1" applyFill="1" applyBorder="1" applyAlignment="1">
      <alignment horizontal="center" vertical="top"/>
    </xf>
    <xf numFmtId="4" fontId="6" fillId="2" borderId="8" xfId="10" applyNumberFormat="1" applyFont="1" applyFill="1" applyBorder="1"/>
    <xf numFmtId="165" fontId="6" fillId="2" borderId="8" xfId="10" applyNumberFormat="1" applyFont="1" applyFill="1" applyBorder="1" applyAlignment="1">
      <alignment vertical="top"/>
    </xf>
    <xf numFmtId="4" fontId="6" fillId="0" borderId="45" xfId="3" applyNumberFormat="1" applyFont="1" applyBorder="1" applyAlignment="1" applyProtection="1">
      <alignment horizontal="right" vertical="top"/>
      <protection locked="0"/>
    </xf>
    <xf numFmtId="49" fontId="21" fillId="0" borderId="0" xfId="10" applyNumberFormat="1" applyFont="1" applyAlignment="1">
      <alignment horizontal="justify" vertical="top" wrapText="1"/>
    </xf>
    <xf numFmtId="4" fontId="6" fillId="0" borderId="46" xfId="3" applyNumberFormat="1" applyFont="1" applyBorder="1" applyAlignment="1" applyProtection="1">
      <alignment horizontal="right" vertical="top"/>
      <protection locked="0"/>
    </xf>
    <xf numFmtId="0" fontId="24" fillId="0" borderId="0" xfId="10" applyFont="1" applyAlignment="1">
      <alignment horizontal="justify" vertical="top" wrapText="1"/>
    </xf>
    <xf numFmtId="0" fontId="16" fillId="0" borderId="0" xfId="10" applyFont="1" applyAlignment="1">
      <alignment horizontal="justify" vertical="center"/>
    </xf>
    <xf numFmtId="0" fontId="19" fillId="0" borderId="0" xfId="10" applyFont="1" applyAlignment="1">
      <alignment horizontal="justify" vertical="center"/>
    </xf>
    <xf numFmtId="0" fontId="16" fillId="0" borderId="0" xfId="10" applyFont="1"/>
    <xf numFmtId="0" fontId="26" fillId="0" borderId="0" xfId="10" applyFont="1" applyAlignment="1">
      <alignment horizontal="left" vertical="top" wrapText="1"/>
    </xf>
    <xf numFmtId="0" fontId="43" fillId="0" borderId="0" xfId="10" applyFont="1" applyAlignment="1">
      <alignment vertical="center" wrapText="1"/>
    </xf>
    <xf numFmtId="0" fontId="16" fillId="0" borderId="0" xfId="10" quotePrefix="1" applyFont="1" applyAlignment="1">
      <alignment vertical="top" wrapText="1"/>
    </xf>
    <xf numFmtId="0" fontId="16" fillId="0" borderId="0" xfId="10" applyFont="1" applyAlignment="1">
      <alignment vertical="top" wrapText="1"/>
    </xf>
    <xf numFmtId="0" fontId="16" fillId="0" borderId="0" xfId="7774" applyFont="1" applyAlignment="1">
      <alignment horizontal="justify" vertical="top" wrapText="1"/>
    </xf>
    <xf numFmtId="0" fontId="6" fillId="0" borderId="0" xfId="10" applyFont="1" applyAlignment="1">
      <alignment horizontal="justify" vertical="top" wrapText="1"/>
    </xf>
    <xf numFmtId="4" fontId="6" fillId="0" borderId="47" xfId="3" applyNumberFormat="1" applyFont="1" applyBorder="1" applyAlignment="1" applyProtection="1">
      <alignment horizontal="right" vertical="top"/>
      <protection locked="0"/>
    </xf>
    <xf numFmtId="0" fontId="10" fillId="2" borderId="8" xfId="10" applyFont="1" applyFill="1" applyBorder="1" applyAlignment="1">
      <alignment horizontal="right" vertical="top"/>
    </xf>
    <xf numFmtId="0" fontId="6" fillId="0" borderId="0" xfId="10" applyFont="1"/>
    <xf numFmtId="4" fontId="6" fillId="0" borderId="0" xfId="10" applyNumberFormat="1" applyFont="1" applyAlignment="1">
      <alignment vertical="top"/>
    </xf>
    <xf numFmtId="0" fontId="17" fillId="0" borderId="0" xfId="21" applyFont="1" applyAlignment="1">
      <alignment vertical="top" wrapText="1"/>
    </xf>
    <xf numFmtId="0" fontId="165" fillId="0" borderId="0" xfId="6" applyFont="1" applyAlignment="1">
      <alignment vertical="top"/>
    </xf>
    <xf numFmtId="0" fontId="17" fillId="0" borderId="0" xfId="40" applyFont="1" applyAlignment="1">
      <alignment vertical="top" wrapText="1"/>
    </xf>
    <xf numFmtId="0" fontId="18" fillId="0" borderId="0" xfId="6" applyFont="1" applyAlignment="1">
      <alignment vertical="top"/>
    </xf>
    <xf numFmtId="0" fontId="16" fillId="0" borderId="0" xfId="6" applyFont="1" applyAlignment="1">
      <alignment vertical="top"/>
    </xf>
    <xf numFmtId="0" fontId="16" fillId="0" borderId="0" xfId="6" applyFont="1"/>
    <xf numFmtId="0" fontId="16" fillId="0" borderId="10" xfId="3" applyFont="1" applyBorder="1" applyAlignment="1">
      <alignment horizontal="left" vertical="top"/>
    </xf>
    <xf numFmtId="4" fontId="16" fillId="0" borderId="46" xfId="3" applyNumberFormat="1" applyFont="1" applyBorder="1" applyAlignment="1" applyProtection="1">
      <alignment horizontal="right" vertical="top"/>
      <protection locked="0"/>
    </xf>
    <xf numFmtId="0" fontId="21" fillId="0" borderId="0" xfId="21" applyFont="1" applyAlignment="1">
      <alignment vertical="top" wrapText="1"/>
    </xf>
    <xf numFmtId="0" fontId="10" fillId="0" borderId="0" xfId="40" applyFont="1" applyAlignment="1">
      <alignment vertical="top" wrapText="1"/>
    </xf>
    <xf numFmtId="0" fontId="6" fillId="0" borderId="0" xfId="40" applyFont="1" applyAlignment="1">
      <alignment vertical="top" wrapText="1"/>
    </xf>
    <xf numFmtId="0" fontId="17" fillId="0" borderId="0" xfId="40" quotePrefix="1" applyFont="1" applyAlignment="1">
      <alignment vertical="top" wrapText="1"/>
    </xf>
    <xf numFmtId="0" fontId="6" fillId="0" borderId="0" xfId="10" applyFont="1" applyAlignment="1">
      <alignment vertical="top" wrapText="1"/>
    </xf>
    <xf numFmtId="0" fontId="10" fillId="0" borderId="0" xfId="10" applyFont="1" applyAlignment="1" applyProtection="1">
      <alignment horizontal="justify" vertical="top"/>
      <protection locked="0"/>
    </xf>
    <xf numFmtId="0" fontId="6" fillId="0" borderId="0" xfId="10" quotePrefix="1" applyFont="1" applyAlignment="1" applyProtection="1">
      <alignment horizontal="justify" vertical="top"/>
      <protection locked="0"/>
    </xf>
    <xf numFmtId="0" fontId="10" fillId="0" borderId="0" xfId="7844" applyNumberFormat="1" applyFont="1" applyFill="1" applyBorder="1" applyAlignment="1" applyProtection="1">
      <alignment horizontal="left" vertical="top" wrapText="1"/>
    </xf>
    <xf numFmtId="0" fontId="6" fillId="0" borderId="0" xfId="7844" applyNumberFormat="1" applyFont="1" applyFill="1" applyBorder="1" applyAlignment="1" applyProtection="1">
      <alignment horizontal="left" vertical="top" wrapText="1"/>
    </xf>
    <xf numFmtId="0" fontId="21" fillId="0" borderId="0" xfId="40" applyFont="1" applyAlignment="1">
      <alignment vertical="top" wrapText="1"/>
    </xf>
    <xf numFmtId="0" fontId="10" fillId="0" borderId="0" xfId="21" applyFont="1" applyAlignment="1">
      <alignment vertical="top" wrapText="1"/>
    </xf>
    <xf numFmtId="0" fontId="165" fillId="0" borderId="0" xfId="10" applyFont="1" applyAlignment="1" applyProtection="1">
      <alignment vertical="top"/>
      <protection locked="0"/>
    </xf>
    <xf numFmtId="0" fontId="27" fillId="0" borderId="0" xfId="40" applyFont="1" applyAlignment="1">
      <alignment vertical="top" wrapText="1"/>
    </xf>
    <xf numFmtId="0" fontId="10" fillId="0" borderId="0" xfId="7845" applyFont="1" applyAlignment="1">
      <alignment vertical="top" wrapText="1"/>
    </xf>
    <xf numFmtId="0" fontId="6" fillId="0" borderId="0" xfId="10" quotePrefix="1" applyFont="1" applyAlignment="1">
      <alignment horizontal="justify" vertical="top" wrapText="1"/>
    </xf>
    <xf numFmtId="0" fontId="165" fillId="0" borderId="0" xfId="10" quotePrefix="1" applyFont="1" applyAlignment="1">
      <alignment horizontal="justify" vertical="top" wrapText="1"/>
    </xf>
    <xf numFmtId="0" fontId="18" fillId="0" borderId="0" xfId="6" applyFont="1"/>
    <xf numFmtId="0" fontId="18" fillId="0" borderId="10" xfId="3" applyFont="1" applyBorder="1" applyAlignment="1">
      <alignment horizontal="left" vertical="top"/>
    </xf>
    <xf numFmtId="3" fontId="18" fillId="0" borderId="0" xfId="3" applyNumberFormat="1" applyFont="1" applyAlignment="1">
      <alignment horizontal="left" vertical="top"/>
    </xf>
    <xf numFmtId="4" fontId="18" fillId="0" borderId="11" xfId="3" applyNumberFormat="1" applyFont="1" applyBorder="1" applyAlignment="1" applyProtection="1">
      <alignment horizontal="right" vertical="top"/>
      <protection locked="0"/>
    </xf>
    <xf numFmtId="0" fontId="18" fillId="0" borderId="0" xfId="10" quotePrefix="1" applyFont="1" applyAlignment="1">
      <alignment horizontal="justify" vertical="top" wrapText="1"/>
    </xf>
    <xf numFmtId="4" fontId="166" fillId="0" borderId="46" xfId="3" applyNumberFormat="1" applyFont="1" applyBorder="1" applyAlignment="1" applyProtection="1">
      <alignment horizontal="right" vertical="top"/>
      <protection locked="0"/>
    </xf>
    <xf numFmtId="49" fontId="18" fillId="0" borderId="0" xfId="6" applyNumberFormat="1" applyFont="1" applyAlignment="1">
      <alignment vertical="top"/>
    </xf>
    <xf numFmtId="165" fontId="16" fillId="0" borderId="0" xfId="10" applyNumberFormat="1" applyFont="1" applyAlignment="1">
      <alignment vertical="top"/>
    </xf>
    <xf numFmtId="0" fontId="17" fillId="0" borderId="37" xfId="7843" applyFont="1" applyBorder="1"/>
    <xf numFmtId="0" fontId="17" fillId="0" borderId="48" xfId="7843" applyFont="1" applyBorder="1"/>
    <xf numFmtId="0" fontId="17" fillId="0" borderId="49" xfId="7843" applyFont="1" applyBorder="1"/>
    <xf numFmtId="0" fontId="17" fillId="0" borderId="50" xfId="7843" applyFont="1" applyBorder="1"/>
    <xf numFmtId="0" fontId="17" fillId="0" borderId="39" xfId="7843" applyFont="1" applyBorder="1"/>
    <xf numFmtId="0" fontId="167" fillId="0" borderId="0" xfId="7843" applyFont="1"/>
    <xf numFmtId="0" fontId="17" fillId="80" borderId="40" xfId="7843" applyFont="1" applyFill="1" applyBorder="1"/>
    <xf numFmtId="0" fontId="168" fillId="80" borderId="8" xfId="7843" applyFont="1" applyFill="1" applyBorder="1"/>
    <xf numFmtId="0" fontId="17" fillId="80" borderId="8" xfId="7843" applyFont="1" applyFill="1" applyBorder="1"/>
    <xf numFmtId="0" fontId="17" fillId="80" borderId="41" xfId="7843" applyFont="1" applyFill="1" applyBorder="1"/>
    <xf numFmtId="0" fontId="21" fillId="0" borderId="0" xfId="7843" applyFont="1"/>
    <xf numFmtId="4" fontId="25" fillId="0" borderId="0" xfId="7843" applyNumberFormat="1" applyFont="1"/>
    <xf numFmtId="0" fontId="21" fillId="0" borderId="7" xfId="7843" applyFont="1" applyBorder="1"/>
    <xf numFmtId="4" fontId="25" fillId="0" borderId="7" xfId="7843" applyNumberFormat="1" applyFont="1" applyBorder="1"/>
    <xf numFmtId="0" fontId="21" fillId="80" borderId="40" xfId="7843" applyFont="1" applyFill="1" applyBorder="1" applyAlignment="1">
      <alignment vertical="center"/>
    </xf>
    <xf numFmtId="0" fontId="21" fillId="80" borderId="8" xfId="7843" applyFont="1" applyFill="1" applyBorder="1" applyAlignment="1">
      <alignment vertical="center"/>
    </xf>
    <xf numFmtId="4" fontId="169" fillId="80" borderId="41" xfId="7843" applyNumberFormat="1" applyFont="1" applyFill="1" applyBorder="1" applyAlignment="1">
      <alignment vertical="center"/>
    </xf>
    <xf numFmtId="0" fontId="17" fillId="0" borderId="0" xfId="7843" applyFont="1" applyAlignment="1">
      <alignment horizontal="justify" vertical="top"/>
    </xf>
    <xf numFmtId="49" fontId="16" fillId="0" borderId="0" xfId="0" applyNumberFormat="1" applyFont="1" applyAlignment="1">
      <alignment horizontal="justify" vertical="top" wrapText="1"/>
    </xf>
    <xf numFmtId="49" fontId="19" fillId="0" borderId="0" xfId="0" applyNumberFormat="1" applyFont="1" applyAlignment="1">
      <alignment horizontal="justify" vertical="top" wrapText="1"/>
    </xf>
    <xf numFmtId="49" fontId="170" fillId="0" borderId="0" xfId="0" applyNumberFormat="1" applyFont="1" applyAlignment="1">
      <alignment horizontal="justify" vertical="top" wrapText="1"/>
    </xf>
    <xf numFmtId="49" fontId="164" fillId="0" borderId="0" xfId="0" applyNumberFormat="1" applyFont="1" applyAlignment="1">
      <alignment horizontal="justify" vertical="top" wrapText="1"/>
    </xf>
    <xf numFmtId="49" fontId="27" fillId="0" borderId="0" xfId="0" applyNumberFormat="1" applyFont="1" applyAlignment="1">
      <alignment horizontal="justify" vertical="top" wrapText="1"/>
    </xf>
    <xf numFmtId="49" fontId="26" fillId="0" borderId="0" xfId="0" applyNumberFormat="1" applyFont="1" applyAlignment="1">
      <alignment horizontal="justify" vertical="top" wrapText="1"/>
    </xf>
    <xf numFmtId="0" fontId="170" fillId="0" borderId="0" xfId="0" applyFont="1" applyAlignment="1">
      <alignment horizontal="left" vertical="top" wrapText="1"/>
    </xf>
    <xf numFmtId="0" fontId="16" fillId="0" borderId="0" xfId="0" applyFont="1" applyAlignment="1">
      <alignment vertical="top" wrapText="1"/>
    </xf>
    <xf numFmtId="0" fontId="171" fillId="0" borderId="0" xfId="0" applyFont="1" applyAlignment="1">
      <alignment horizontal="left" vertical="top" wrapText="1"/>
    </xf>
    <xf numFmtId="0" fontId="164" fillId="0" borderId="0" xfId="0" applyFont="1" applyAlignment="1">
      <alignment vertical="top" wrapText="1"/>
    </xf>
    <xf numFmtId="0" fontId="19" fillId="0" borderId="0" xfId="0" applyFont="1" applyAlignment="1">
      <alignment wrapText="1"/>
    </xf>
    <xf numFmtId="0" fontId="16" fillId="0" borderId="0" xfId="0" applyFont="1" applyAlignment="1">
      <alignment wrapText="1"/>
    </xf>
    <xf numFmtId="0" fontId="16" fillId="0" borderId="0" xfId="0" applyFont="1" applyAlignment="1">
      <alignment horizontal="justify" vertical="top" wrapText="1"/>
    </xf>
    <xf numFmtId="4" fontId="16" fillId="0" borderId="11" xfId="7" applyNumberFormat="1" applyFont="1" applyBorder="1" applyAlignment="1" applyProtection="1">
      <alignment horizontal="right" vertical="top"/>
      <protection locked="0"/>
    </xf>
    <xf numFmtId="0" fontId="19" fillId="0" borderId="0" xfId="6" applyFont="1" applyAlignment="1">
      <alignment vertical="top"/>
    </xf>
    <xf numFmtId="0" fontId="16" fillId="0" borderId="0" xfId="40" applyFont="1" applyAlignment="1">
      <alignment vertical="top" wrapText="1"/>
    </xf>
    <xf numFmtId="3" fontId="41" fillId="0" borderId="0" xfId="3" applyNumberFormat="1" applyFont="1" applyAlignment="1">
      <alignment horizontal="left" vertical="top"/>
    </xf>
    <xf numFmtId="0" fontId="19" fillId="0" borderId="0" xfId="0" quotePrefix="1" applyFont="1" applyAlignment="1">
      <alignment horizontal="left" vertical="justify" wrapText="1"/>
    </xf>
    <xf numFmtId="0" fontId="10" fillId="0" borderId="0" xfId="0" quotePrefix="1" applyFont="1" applyAlignment="1" applyProtection="1">
      <alignment horizontal="justify" vertical="top" wrapText="1"/>
      <protection locked="0"/>
    </xf>
    <xf numFmtId="0" fontId="6" fillId="0" borderId="0" xfId="11" quotePrefix="1" applyFont="1" applyAlignment="1">
      <alignment horizontal="justify"/>
    </xf>
    <xf numFmtId="49" fontId="4" fillId="0" borderId="7" xfId="6" applyNumberFormat="1" applyFont="1" applyBorder="1" applyAlignment="1">
      <alignment horizontal="left" vertical="center"/>
    </xf>
    <xf numFmtId="0" fontId="4" fillId="0" borderId="7" xfId="6" applyFont="1" applyBorder="1" applyAlignment="1">
      <alignment horizontal="justify"/>
    </xf>
    <xf numFmtId="0" fontId="4" fillId="0" borderId="7" xfId="0" applyFont="1" applyBorder="1" applyAlignment="1">
      <alignment horizontal="justify"/>
    </xf>
    <xf numFmtId="0" fontId="4" fillId="0" borderId="7" xfId="0" applyFont="1" applyBorder="1" applyAlignment="1">
      <alignment horizontal="left" vertical="top"/>
    </xf>
    <xf numFmtId="0" fontId="6" fillId="0" borderId="7" xfId="0" applyFont="1" applyBorder="1" applyAlignment="1">
      <alignment horizontal="right" vertical="top"/>
    </xf>
    <xf numFmtId="164" fontId="6" fillId="0" borderId="7" xfId="0" applyNumberFormat="1" applyFont="1" applyBorder="1" applyAlignment="1">
      <alignment horizontal="right" vertical="top"/>
    </xf>
    <xf numFmtId="0" fontId="4" fillId="0" borderId="7" xfId="10" applyFont="1" applyBorder="1" applyAlignment="1">
      <alignment horizontal="justify" vertical="top"/>
    </xf>
    <xf numFmtId="3" fontId="4" fillId="0" borderId="7" xfId="10" applyNumberFormat="1" applyFont="1" applyBorder="1" applyAlignment="1">
      <alignment horizontal="left" vertical="top"/>
    </xf>
    <xf numFmtId="0" fontId="6" fillId="0" borderId="7" xfId="10" applyFont="1" applyBorder="1" applyAlignment="1">
      <alignment horizontal="right" vertical="top"/>
    </xf>
    <xf numFmtId="164" fontId="6" fillId="0" borderId="7" xfId="10" applyNumberFormat="1" applyFont="1" applyBorder="1" applyAlignment="1">
      <alignment horizontal="right" vertical="top"/>
    </xf>
    <xf numFmtId="49" fontId="4" fillId="0" borderId="7" xfId="0" applyNumberFormat="1" applyFont="1" applyBorder="1" applyAlignment="1">
      <alignment horizontal="left" vertical="top"/>
    </xf>
    <xf numFmtId="0" fontId="4" fillId="0" borderId="7" xfId="0" applyFont="1" applyBorder="1" applyAlignment="1">
      <alignment horizontal="left"/>
    </xf>
    <xf numFmtId="164" fontId="4" fillId="0" borderId="7" xfId="0" applyNumberFormat="1" applyFont="1" applyBorder="1" applyAlignment="1">
      <alignment horizontal="left" vertical="top"/>
    </xf>
    <xf numFmtId="0" fontId="21" fillId="0" borderId="7" xfId="7843" applyFont="1" applyBorder="1" applyAlignment="1">
      <alignment wrapText="1"/>
    </xf>
    <xf numFmtId="0" fontId="21" fillId="0" borderId="7" xfId="7843" applyFont="1" applyBorder="1" applyAlignment="1">
      <alignment vertical="top"/>
    </xf>
    <xf numFmtId="0" fontId="26" fillId="0" borderId="0" xfId="0" applyFont="1" applyAlignment="1" applyProtection="1">
      <alignment horizontal="justify" vertical="top" wrapText="1"/>
      <protection locked="0"/>
    </xf>
    <xf numFmtId="0" fontId="164" fillId="0" borderId="0" xfId="3" applyFont="1" applyAlignment="1">
      <alignment wrapText="1"/>
    </xf>
    <xf numFmtId="0" fontId="22" fillId="0" borderId="0" xfId="3" applyFont="1" applyAlignment="1">
      <alignment horizontal="left" vertical="top"/>
    </xf>
    <xf numFmtId="0" fontId="26" fillId="0" borderId="0" xfId="3" quotePrefix="1" applyFont="1" applyAlignment="1">
      <alignment horizontal="left" vertical="top" wrapText="1"/>
    </xf>
    <xf numFmtId="0" fontId="26" fillId="0" borderId="0" xfId="3" quotePrefix="1" applyFont="1" applyAlignment="1">
      <alignment horizontal="left" vertical="top"/>
    </xf>
    <xf numFmtId="0" fontId="174" fillId="0" borderId="0" xfId="0" applyFont="1" applyAlignment="1">
      <alignment horizontal="left" vertical="top" wrapText="1"/>
    </xf>
    <xf numFmtId="0" fontId="164" fillId="0" borderId="0" xfId="0" applyFont="1" applyAlignment="1">
      <alignment horizontal="left" vertical="top" wrapText="1"/>
    </xf>
    <xf numFmtId="0" fontId="41" fillId="0" borderId="10" xfId="7" applyFont="1" applyBorder="1" applyAlignment="1">
      <alignment horizontal="left" vertical="top"/>
    </xf>
    <xf numFmtId="0" fontId="41" fillId="0" borderId="0" xfId="7" applyFont="1" applyAlignment="1">
      <alignment horizontal="left" vertical="top"/>
    </xf>
    <xf numFmtId="4" fontId="41" fillId="0" borderId="11" xfId="7" applyNumberFormat="1" applyFont="1" applyBorder="1" applyAlignment="1" applyProtection="1">
      <alignment horizontal="right" vertical="top"/>
      <protection locked="0"/>
    </xf>
    <xf numFmtId="4" fontId="41" fillId="0" borderId="12" xfId="7" applyNumberFormat="1" applyFont="1" applyBorder="1" applyAlignment="1" applyProtection="1">
      <alignment vertical="top"/>
      <protection locked="0"/>
    </xf>
    <xf numFmtId="49" fontId="166" fillId="0" borderId="9" xfId="6" applyNumberFormat="1" applyFont="1" applyBorder="1" applyAlignment="1">
      <alignment horizontal="left" vertical="top"/>
    </xf>
    <xf numFmtId="0" fontId="41" fillId="0" borderId="0" xfId="0" applyFont="1" applyAlignment="1">
      <alignment horizontal="left" vertical="top" wrapText="1"/>
    </xf>
    <xf numFmtId="49" fontId="164" fillId="0" borderId="9" xfId="6" applyNumberFormat="1" applyFont="1" applyBorder="1" applyAlignment="1">
      <alignment horizontal="left" vertical="top"/>
    </xf>
    <xf numFmtId="0" fontId="164" fillId="0" borderId="10" xfId="7" applyFont="1" applyBorder="1" applyAlignment="1">
      <alignment horizontal="left" vertical="top"/>
    </xf>
    <xf numFmtId="0" fontId="164" fillId="0" borderId="0" xfId="7" applyFont="1" applyAlignment="1">
      <alignment horizontal="left" vertical="top"/>
    </xf>
    <xf numFmtId="4" fontId="164" fillId="0" borderId="11" xfId="7" applyNumberFormat="1" applyFont="1" applyBorder="1" applyAlignment="1" applyProtection="1">
      <alignment horizontal="right" vertical="top"/>
      <protection locked="0"/>
    </xf>
    <xf numFmtId="4" fontId="164" fillId="0" borderId="12" xfId="7" applyNumberFormat="1" applyFont="1" applyBorder="1" applyAlignment="1" applyProtection="1">
      <alignment vertical="top"/>
      <protection locked="0"/>
    </xf>
    <xf numFmtId="49" fontId="164" fillId="0" borderId="9" xfId="6" applyNumberFormat="1" applyFont="1" applyBorder="1" applyAlignment="1">
      <alignment vertical="top"/>
    </xf>
    <xf numFmtId="0" fontId="174" fillId="0" borderId="0" xfId="0" quotePrefix="1" applyFont="1" applyAlignment="1">
      <alignment horizontal="left" vertical="top" wrapText="1"/>
    </xf>
    <xf numFmtId="0" fontId="174" fillId="0" borderId="0" xfId="0" applyFont="1" applyAlignment="1">
      <alignment vertical="top" wrapText="1"/>
    </xf>
    <xf numFmtId="0" fontId="164" fillId="0" borderId="0" xfId="0" quotePrefix="1" applyFont="1" applyAlignment="1">
      <alignment vertical="top" wrapText="1"/>
    </xf>
    <xf numFmtId="0" fontId="175" fillId="0" borderId="0" xfId="0" applyFont="1" applyAlignment="1">
      <alignment vertical="top" wrapText="1"/>
    </xf>
    <xf numFmtId="0" fontId="176" fillId="0" borderId="0" xfId="0" applyFont="1" applyAlignment="1">
      <alignment vertical="top" wrapText="1"/>
    </xf>
    <xf numFmtId="49" fontId="166" fillId="0" borderId="9" xfId="6" applyNumberFormat="1" applyFont="1" applyBorder="1" applyAlignment="1">
      <alignment vertical="top"/>
    </xf>
    <xf numFmtId="49" fontId="26" fillId="0" borderId="9" xfId="6" applyNumberFormat="1" applyFont="1" applyBorder="1" applyAlignment="1">
      <alignment vertical="top"/>
    </xf>
    <xf numFmtId="0" fontId="26" fillId="0" borderId="0" xfId="0" applyFont="1" applyAlignment="1">
      <alignment horizontal="left" vertical="top" wrapText="1"/>
    </xf>
    <xf numFmtId="0" fontId="26" fillId="0" borderId="10" xfId="7" applyFont="1" applyBorder="1" applyAlignment="1">
      <alignment horizontal="left" vertical="top"/>
    </xf>
    <xf numFmtId="0" fontId="26" fillId="0" borderId="0" xfId="7" applyFont="1" applyAlignment="1">
      <alignment horizontal="left" vertical="top"/>
    </xf>
    <xf numFmtId="4" fontId="26" fillId="0" borderId="11" xfId="7" applyNumberFormat="1" applyFont="1" applyBorder="1" applyAlignment="1" applyProtection="1">
      <alignment horizontal="right" vertical="top"/>
      <protection locked="0"/>
    </xf>
    <xf numFmtId="4" fontId="26" fillId="0" borderId="12" xfId="7" applyNumberFormat="1" applyFont="1" applyBorder="1" applyAlignment="1" applyProtection="1">
      <alignment vertical="top"/>
      <protection locked="0"/>
    </xf>
    <xf numFmtId="0" fontId="164" fillId="0" borderId="0" xfId="0" applyFont="1" applyAlignment="1">
      <alignment horizontal="justify" vertical="top"/>
    </xf>
    <xf numFmtId="0" fontId="41" fillId="0" borderId="0" xfId="1" applyNumberFormat="1" applyFont="1" applyAlignment="1"/>
    <xf numFmtId="0" fontId="164" fillId="0" borderId="0" xfId="1" applyNumberFormat="1" applyFont="1" applyAlignment="1"/>
    <xf numFmtId="4" fontId="178" fillId="0" borderId="0" xfId="7849" applyFont="1" applyAlignment="1">
      <alignment horizontal="justify" vertical="top"/>
    </xf>
    <xf numFmtId="0" fontId="41" fillId="0" borderId="0" xfId="0" applyFont="1" applyAlignment="1">
      <alignment horizontal="left" wrapText="1"/>
    </xf>
    <xf numFmtId="0" fontId="41" fillId="0" borderId="0" xfId="6" applyFont="1"/>
    <xf numFmtId="0" fontId="41" fillId="0" borderId="10" xfId="3" applyFont="1" applyBorder="1" applyAlignment="1">
      <alignment horizontal="left" vertical="top"/>
    </xf>
    <xf numFmtId="0" fontId="17" fillId="0" borderId="0" xfId="7843" applyFont="1" applyAlignment="1">
      <alignment horizontal="justify" vertical="top"/>
    </xf>
  </cellXfs>
  <cellStyles count="7850">
    <cellStyle name=" 1" xfId="841" xr:uid="{237FEDE6-856E-4475-9D45-3A39ACA9AC6B}"/>
    <cellStyle name=" 1 2" xfId="842" xr:uid="{C691664F-BF46-4FCE-A25F-5FC7506EF2D9}"/>
    <cellStyle name=" 1 3" xfId="843" xr:uid="{FC898B5D-362A-46F1-B0C4-E00D312F5401}"/>
    <cellStyle name="_ELEKTROINSTALACIJE" xfId="6768" xr:uid="{7B1A45C9-B4E1-43F2-BD39-869180F2E94C}"/>
    <cellStyle name="20 % – Poudarek1 1" xfId="5819" xr:uid="{78B1D0D1-EF5D-4D4E-8E8B-225FBA996A4E}"/>
    <cellStyle name="20 % – Poudarek1 10" xfId="6290" xr:uid="{3AC4434A-9DF0-4356-905B-BAD458948410}"/>
    <cellStyle name="20 % – Poudarek1 11" xfId="5887" xr:uid="{E09AFB92-3602-4146-AC8D-08EB3C681BB5}"/>
    <cellStyle name="20 % – Poudarek1 12" xfId="6843" xr:uid="{CD70D077-C055-4F05-801A-1841A72D7E0C}"/>
    <cellStyle name="20 % – Poudarek1 2" xfId="59" xr:uid="{CAF9366B-186A-4172-8C2B-351E26511579}"/>
    <cellStyle name="20 % – Poudarek1 2 2" xfId="60" xr:uid="{8821DEF3-56D4-4791-B0D3-F7D2A481ADC4}"/>
    <cellStyle name="20 % – Poudarek1 2 2 2" xfId="844" xr:uid="{47582C1E-5AE0-4702-B58F-E863A8DF0F10}"/>
    <cellStyle name="20 % – Poudarek1 2 2 2 2" xfId="2574" xr:uid="{EFBE4134-E10F-4C0B-9409-D55968D5140F}"/>
    <cellStyle name="20 % – Poudarek1 2 2 3" xfId="2575" xr:uid="{E1B5FEDE-8153-4137-9A38-8C5BB0BF7E4E}"/>
    <cellStyle name="20 % – Poudarek1 2 3" xfId="845" xr:uid="{2D5A4F5E-1059-4260-A0F9-460DB99AF17B}"/>
    <cellStyle name="20 % – Poudarek1 2 3 2" xfId="2576" xr:uid="{96AA81C2-5220-4CB7-877C-DAF8440B282D}"/>
    <cellStyle name="20 % – Poudarek1 2 4" xfId="2577" xr:uid="{355257D3-23C6-4C64-8191-8749C14A982B}"/>
    <cellStyle name="20 % – Poudarek1 2 5" xfId="5923" xr:uid="{831AEAE0-2D92-4302-8578-335FD708A815}"/>
    <cellStyle name="20 % – Poudarek1 2 6" xfId="7092" xr:uid="{E7E5AA7E-74A9-4646-91E6-EDA708105E82}"/>
    <cellStyle name="20 % – Poudarek1 3" xfId="61" xr:uid="{0BA381A6-5AD3-4EBA-96F4-1FB38E93E3C3}"/>
    <cellStyle name="20 % – Poudarek1 3 2" xfId="62" xr:uid="{8EEF103D-BA10-454C-8C97-909FCB41A1DD}"/>
    <cellStyle name="20 % – Poudarek1 3 2 2" xfId="846" xr:uid="{D5F40A35-6665-4D75-A4C4-20020AFC855D}"/>
    <cellStyle name="20 % – Poudarek1 3 2 2 2" xfId="2579" xr:uid="{0C5A84A2-1BD5-403F-9303-9ED80E9B8977}"/>
    <cellStyle name="20 % – Poudarek1 3 2 3" xfId="847" xr:uid="{B01FDD5A-64B7-46A2-8E47-DEA9EAB55D75}"/>
    <cellStyle name="20 % – Poudarek1 3 2 3 2" xfId="2580" xr:uid="{5A57DABA-F62D-4CD7-9CA0-FE6D673BDEB4}"/>
    <cellStyle name="20 % – Poudarek1 3 2 4" xfId="2581" xr:uid="{93467AB4-A884-4EB1-B293-1562893303E8}"/>
    <cellStyle name="20 % – Poudarek1 3 3" xfId="848" xr:uid="{78FCB3A8-FAAD-4F5F-9785-4EA1D919D651}"/>
    <cellStyle name="20 % – Poudarek1 3 3 2" xfId="2582" xr:uid="{E92B7327-254B-4858-A142-EE42529541B9}"/>
    <cellStyle name="20 % – Poudarek1 3 4" xfId="849" xr:uid="{2EFE78D3-87C7-449A-9740-540B17F102F9}"/>
    <cellStyle name="20 % – Poudarek1 3 4 2" xfId="2583" xr:uid="{2992F0D2-9B18-4644-8378-C77F604DB8A1}"/>
    <cellStyle name="20 % – Poudarek1 3 4 2 2" xfId="2584" xr:uid="{85BF2CF1-4DFE-4504-917B-B8FCBB694F35}"/>
    <cellStyle name="20 % – Poudarek1 3 4 3" xfId="2585" xr:uid="{9F4EE450-AB45-426B-A79A-406748F9DE6A}"/>
    <cellStyle name="20 % – Poudarek1 3 4 3 2" xfId="2586" xr:uid="{E6C06CF4-2C3D-41BE-8047-B236FDEF71D1}"/>
    <cellStyle name="20 % – Poudarek1 3 4 4" xfId="2587" xr:uid="{BC3500EC-2E9A-484B-876E-DB9132693D68}"/>
    <cellStyle name="20 % – Poudarek1 3 5" xfId="2588" xr:uid="{F66D8CCE-7740-459D-8953-1350A3BF1F5D}"/>
    <cellStyle name="20 % – Poudarek1 3 6" xfId="2578" xr:uid="{B906D7A8-ABCC-4749-9BBE-6016A5A2AB75}"/>
    <cellStyle name="20 % – Poudarek1 3 7" xfId="6536" xr:uid="{2190DAA5-1D50-4E81-8F6F-DCEA27874DFE}"/>
    <cellStyle name="20 % – Poudarek1 4" xfId="6416" xr:uid="{EED49FF0-1A67-4F9F-8398-C5E22E4257BF}"/>
    <cellStyle name="20 % – Poudarek1 5" xfId="5823" xr:uid="{D67A9FC4-7F24-42AB-B253-D7A64FD30443}"/>
    <cellStyle name="20 % – Poudarek1 6" xfId="7627" xr:uid="{E8FCFBB3-0AED-462E-B143-38B5DBB0CCC6}"/>
    <cellStyle name="20 % – Poudarek1 7" xfId="6918" xr:uid="{78B90515-457C-4575-BC78-B53C05E18F78}"/>
    <cellStyle name="20 % – Poudarek1 8" xfId="6305" xr:uid="{BB7560B0-E2C9-455F-80AE-057C2A1B7A31}"/>
    <cellStyle name="20 % – Poudarek1 9" xfId="7639" xr:uid="{47A30C54-4F8D-479E-BF46-D58CEFDC8EFE}"/>
    <cellStyle name="20 % – Poudarek2 1" xfId="6072" xr:uid="{660384B7-DFC6-44B6-BB8A-3B714031AF0A}"/>
    <cellStyle name="20 % – Poudarek2 10" xfId="7653" xr:uid="{D594D07F-B0DB-4056-AE80-C388415C3E6D}"/>
    <cellStyle name="20 % – Poudarek2 11" xfId="6599" xr:uid="{4B03A103-3633-448B-BF00-6B43A3F8D198}"/>
    <cellStyle name="20 % – Poudarek2 12" xfId="7361" xr:uid="{C6EB222E-32C7-48AD-A30B-E9116255F21A}"/>
    <cellStyle name="20 % – Poudarek2 2" xfId="63" xr:uid="{D0589503-39BE-4F5C-8FA3-E5EB8291E1F1}"/>
    <cellStyle name="20 % – Poudarek2 2 2" xfId="64" xr:uid="{65CAA523-AE54-4ED6-AF64-89EC62CCB72A}"/>
    <cellStyle name="20 % – Poudarek2 2 2 2" xfId="850" xr:uid="{6EABEADB-BE37-497A-8289-F9E5F66507AF}"/>
    <cellStyle name="20 % – Poudarek2 2 2 2 2" xfId="2589" xr:uid="{A1070C05-4297-436F-B860-CFC1C4CF434D}"/>
    <cellStyle name="20 % – Poudarek2 2 2 3" xfId="2590" xr:uid="{A1AB6B50-1A8A-4D73-B547-3C148E9AEA20}"/>
    <cellStyle name="20 % – Poudarek2 2 3" xfId="851" xr:uid="{CFF684EB-985B-4DBC-8F4F-25929DBBA7C6}"/>
    <cellStyle name="20 % – Poudarek2 2 3 2" xfId="2591" xr:uid="{63D6883D-1BD4-4336-ACF9-FB72D20EA876}"/>
    <cellStyle name="20 % – Poudarek2 2 4" xfId="2592" xr:uid="{F5C3A558-689D-4FA3-967C-FCC8387724EA}"/>
    <cellStyle name="20 % – Poudarek2 2 5" xfId="6418" xr:uid="{0A0199D0-193A-4C2C-A850-7457544835F3}"/>
    <cellStyle name="20 % – Poudarek2 2 6" xfId="6080" xr:uid="{77367157-D74A-46A3-8AA8-73E357711589}"/>
    <cellStyle name="20 % – Poudarek2 3" xfId="65" xr:uid="{A3AED66C-D8B7-47DE-B201-3632D6B391C2}"/>
    <cellStyle name="20 % – Poudarek2 3 2" xfId="66" xr:uid="{35D2A0BB-7BCB-4863-B1B2-0D2C41C50DB4}"/>
    <cellStyle name="20 % – Poudarek2 3 2 2" xfId="852" xr:uid="{184FDEB3-F159-4E95-AB1E-855995CD2905}"/>
    <cellStyle name="20 % – Poudarek2 3 2 2 2" xfId="2594" xr:uid="{B6BAF4A6-5774-40FE-B05B-E93E9638A35E}"/>
    <cellStyle name="20 % – Poudarek2 3 2 3" xfId="853" xr:uid="{33B651D4-07AC-49C3-B299-7C77912905E7}"/>
    <cellStyle name="20 % – Poudarek2 3 2 3 2" xfId="2595" xr:uid="{B3D1F6D1-5759-4D93-A7A2-EB01BEAD0045}"/>
    <cellStyle name="20 % – Poudarek2 3 2 4" xfId="2596" xr:uid="{DE2893C1-CB3B-474B-9C58-ED4E4E4E3485}"/>
    <cellStyle name="20 % – Poudarek2 3 3" xfId="854" xr:uid="{B8C61709-C500-4336-8D61-D2B79A8262F0}"/>
    <cellStyle name="20 % – Poudarek2 3 3 2" xfId="2597" xr:uid="{5427D1B7-5D9E-4D5A-B23C-2763CFC273C7}"/>
    <cellStyle name="20 % – Poudarek2 3 4" xfId="855" xr:uid="{9B8DDFAA-6F17-476F-A2FB-65C491EA2544}"/>
    <cellStyle name="20 % – Poudarek2 3 4 2" xfId="2598" xr:uid="{1D092426-540A-40E6-8589-7006FCE2B7D2}"/>
    <cellStyle name="20 % – Poudarek2 3 4 2 2" xfId="2599" xr:uid="{59B1742A-6EB1-4449-9A5D-F5FE9C908D1C}"/>
    <cellStyle name="20 % – Poudarek2 3 4 3" xfId="2600" xr:uid="{2DAFFF53-A900-471F-88E3-0240ED910805}"/>
    <cellStyle name="20 % – Poudarek2 3 4 3 2" xfId="2601" xr:uid="{7702C226-C1C3-4450-8110-CC03915BC2AD}"/>
    <cellStyle name="20 % – Poudarek2 3 4 4" xfId="2602" xr:uid="{7D5F0C61-6843-499A-AB2D-9F40FBD7D0C2}"/>
    <cellStyle name="20 % – Poudarek2 3 5" xfId="2603" xr:uid="{772E3512-FC58-4BEB-A5EC-E155F20A87FE}"/>
    <cellStyle name="20 % – Poudarek2 3 6" xfId="2593" xr:uid="{B9A6202E-B4A2-4D39-9431-601D8254300C}"/>
    <cellStyle name="20 % – Poudarek2 3 7" xfId="7606" xr:uid="{5EB79957-FA06-470D-B8FE-A0F60F6717C7}"/>
    <cellStyle name="20 % – Poudarek2 4" xfId="6230" xr:uid="{5228D8F8-8385-4E75-8858-DA16555A4CC5}"/>
    <cellStyle name="20 % – Poudarek2 5" xfId="7503" xr:uid="{6FD3F07B-D111-44A5-86FB-631CE0DB5364}"/>
    <cellStyle name="20 % – Poudarek2 6" xfId="6145" xr:uid="{C2C74FDE-2AE9-4F7F-9C43-C3B17C935C26}"/>
    <cellStyle name="20 % – Poudarek2 7" xfId="6368" xr:uid="{6F5339B4-8D14-45D2-8951-76D3D7BAAB72}"/>
    <cellStyle name="20 % – Poudarek2 8" xfId="5885" xr:uid="{F92F07D7-CF65-4822-BCC5-4CC4B9654C6A}"/>
    <cellStyle name="20 % – Poudarek2 9" xfId="7464" xr:uid="{B72C3157-C62D-4F6F-916D-B718471C4724}"/>
    <cellStyle name="20 % – Poudarek3 1" xfId="6575" xr:uid="{56C0D7B5-0939-41B3-A2F2-F18E21D7909B}"/>
    <cellStyle name="20 % – Poudarek3 10" xfId="7781" xr:uid="{58018203-EF61-4A7A-AF39-26F3A4346556}"/>
    <cellStyle name="20 % – Poudarek3 11" xfId="7282" xr:uid="{912AB172-AA3A-4DEC-87F0-C378CF6021FA}"/>
    <cellStyle name="20 % – Poudarek3 12" xfId="7702" xr:uid="{7EC8E285-A92E-4EC4-9AC3-EAFF64194551}"/>
    <cellStyle name="20 % – Poudarek3 2" xfId="67" xr:uid="{915441FD-7280-45FE-907D-12B00A5ADB27}"/>
    <cellStyle name="20 % – Poudarek3 2 2" xfId="68" xr:uid="{CA039C1E-C289-4E86-BBB5-2452B4CBF201}"/>
    <cellStyle name="20 % – Poudarek3 2 2 2" xfId="2604" xr:uid="{E7A01EE5-AF95-4340-8749-AAD37B6F4A55}"/>
    <cellStyle name="20 % – Poudarek3 2 3" xfId="2605" xr:uid="{413E7F9C-98E8-4003-9E97-D55E0DAC462B}"/>
    <cellStyle name="20 % – Poudarek3 2 4" xfId="6094" xr:uid="{F5927556-539E-441C-8C1A-6CCDC491A046}"/>
    <cellStyle name="20 % – Poudarek3 2 5" xfId="6692" xr:uid="{C65FBA41-F599-4843-870D-1D606B74B5CD}"/>
    <cellStyle name="20 % – Poudarek3 3" xfId="856" xr:uid="{FCBE1B97-DE41-4FF6-BC58-D56DB662DF2A}"/>
    <cellStyle name="20 % – Poudarek3 3 2" xfId="2606" xr:uid="{1C2272FA-749D-4EA1-B61E-C47C53EA65C9}"/>
    <cellStyle name="20 % – Poudarek3 3 3" xfId="5961" xr:uid="{BB4E2067-2695-4911-95C4-5DAB8768534C}"/>
    <cellStyle name="20 % – Poudarek3 4" xfId="7533" xr:uid="{E89E273B-9358-4492-9437-6FAE0D9404AA}"/>
    <cellStyle name="20 % – Poudarek3 5" xfId="7006" xr:uid="{4C1C7FE7-35C2-4738-9CAF-535843441DA1}"/>
    <cellStyle name="20 % – Poudarek3 6" xfId="7457" xr:uid="{09857FFF-26E4-4156-9769-98E5D1386108}"/>
    <cellStyle name="20 % – Poudarek3 7" xfId="7726" xr:uid="{D86F115C-CB7E-45E0-B93F-080A0FE1F2D7}"/>
    <cellStyle name="20 % – Poudarek3 8" xfId="5874" xr:uid="{9A0F1450-0F82-4792-9EB7-6573DF7E688F}"/>
    <cellStyle name="20 % – Poudarek3 9" xfId="7296" xr:uid="{B1D317D2-B99E-4781-A88F-6B6540CFBFAB}"/>
    <cellStyle name="20 % – Poudarek4 1" xfId="6872" xr:uid="{EB49AA4F-A094-4E87-95BF-486B9AA36B0B}"/>
    <cellStyle name="20 % – Poudarek4 10" xfId="7375" xr:uid="{B31F49F7-D2F2-4ADA-AD69-3BF1AA875170}"/>
    <cellStyle name="20 % – Poudarek4 11" xfId="5949" xr:uid="{CC4D1138-7F77-4383-9401-8BC9FE7D6FE9}"/>
    <cellStyle name="20 % – Poudarek4 12" xfId="5800" xr:uid="{C3460791-9F8E-4D96-BB6C-B2A69543625E}"/>
    <cellStyle name="20 % – Poudarek4 2" xfId="69" xr:uid="{CECBB8A2-0D96-4FC3-A2D2-A84FC82F2965}"/>
    <cellStyle name="20 % – Poudarek4 2 2" xfId="70" xr:uid="{463E4CF0-10AF-4ABA-BC5F-5B435D750123}"/>
    <cellStyle name="20 % – Poudarek4 2 2 2" xfId="857" xr:uid="{6F93F2BE-0F0A-41D3-8DED-0F81E0904465}"/>
    <cellStyle name="20 % – Poudarek4 2 2 2 2" xfId="2607" xr:uid="{954F1CBC-C9FB-4D1E-ADB7-997B7BC3C5B5}"/>
    <cellStyle name="20 % – Poudarek4 2 2 3" xfId="2608" xr:uid="{FD8ED783-3B29-4445-B404-FA68CC3E1B99}"/>
    <cellStyle name="20 % – Poudarek4 2 3" xfId="858" xr:uid="{C27D03F0-D6A9-403E-937E-4353F8E42D63}"/>
    <cellStyle name="20 % – Poudarek4 2 3 2" xfId="2609" xr:uid="{5D6583DD-0DBC-4C57-8B52-82EDACB4A3A0}"/>
    <cellStyle name="20 % – Poudarek4 2 4" xfId="2610" xr:uid="{3ECBEEEF-AE45-4F50-BB13-98DA2F957F48}"/>
    <cellStyle name="20 % – Poudarek4 2 5" xfId="6260" xr:uid="{FFB5B756-2A8F-4B3B-9767-277B502505D8}"/>
    <cellStyle name="20 % – Poudarek4 2 6" xfId="6323" xr:uid="{87C57305-D809-4E05-9300-A6BA3BCBAAA5}"/>
    <cellStyle name="20 % – Poudarek4 3" xfId="71" xr:uid="{4CEA4467-8003-4357-AB5F-FA154BD44B46}"/>
    <cellStyle name="20 % – Poudarek4 3 2" xfId="72" xr:uid="{E6B22548-B910-4BC6-9959-96DF8BF41A59}"/>
    <cellStyle name="20 % – Poudarek4 3 2 2" xfId="859" xr:uid="{3FBB45D8-F88B-4D54-B43E-B00EAA0DA7EF}"/>
    <cellStyle name="20 % – Poudarek4 3 2 2 2" xfId="2613" xr:uid="{CD5E5A6F-C3CA-4CBD-8FE0-2CE78E5EDDB7}"/>
    <cellStyle name="20 % – Poudarek4 3 2 3" xfId="2614" xr:uid="{DD901AAE-295F-4FA1-968D-ED92070FF45D}"/>
    <cellStyle name="20 % – Poudarek4 3 2 4" xfId="2612" xr:uid="{EF493178-4079-43B3-9457-E4178BE12F20}"/>
    <cellStyle name="20 % – Poudarek4 3 3" xfId="860" xr:uid="{BD86C292-5DED-427A-B28D-F3FF76B636B7}"/>
    <cellStyle name="20 % – Poudarek4 3 3 2" xfId="2615" xr:uid="{3288D597-D435-4A0B-8EF9-7BE8A0B7C3B5}"/>
    <cellStyle name="20 % – Poudarek4 3 3 2 2" xfId="2616" xr:uid="{B0E013BC-C314-4F1E-837C-8F3DB06311CB}"/>
    <cellStyle name="20 % – Poudarek4 3 3 3" xfId="2617" xr:uid="{90AA54D2-9362-45B9-82C7-C787C325240D}"/>
    <cellStyle name="20 % – Poudarek4 3 3 3 2" xfId="2618" xr:uid="{1CB070EA-F083-42A7-924F-BBE0AB97E647}"/>
    <cellStyle name="20 % – Poudarek4 3 3 4" xfId="2619" xr:uid="{CBB04E3C-5D1A-4197-AC4C-2747FE9693EE}"/>
    <cellStyle name="20 % – Poudarek4 3 4" xfId="2620" xr:uid="{4D254401-873C-42FF-B8AC-C6EF96738CB6}"/>
    <cellStyle name="20 % – Poudarek4 3 5" xfId="2611" xr:uid="{26F60E51-8CB0-4432-ADEA-2F78EAFD22FB}"/>
    <cellStyle name="20 % – Poudarek4 3 6" xfId="7761" xr:uid="{B5A0CD2E-18A1-4DD3-9659-5B580D249226}"/>
    <cellStyle name="20 % – Poudarek4 4" xfId="6364" xr:uid="{39C42CB6-26D0-4F73-A036-F7A68CA8B39D}"/>
    <cellStyle name="20 % – Poudarek4 5" xfId="7353" xr:uid="{64479B69-2CEE-4E77-8C0E-AFFA55B09FB7}"/>
    <cellStyle name="20 % – Poudarek4 6" xfId="7118" xr:uid="{22329528-061D-434C-A164-F7E11CA2574D}"/>
    <cellStyle name="20 % – Poudarek4 7" xfId="5878" xr:uid="{D713DD49-A5F9-40B0-A2B0-FCFDBF1776B5}"/>
    <cellStyle name="20 % – Poudarek4 8" xfId="7007" xr:uid="{DC5360C5-1112-4BF2-AF93-EEAC1F626B97}"/>
    <cellStyle name="20 % – Poudarek4 9" xfId="7339" xr:uid="{DF1904A4-DB49-4EF2-BBD7-B93F270FA727}"/>
    <cellStyle name="20 % – Poudarek5 1" xfId="7677" xr:uid="{91C0DC0E-EF67-4BEE-ADA3-103681AC31EB}"/>
    <cellStyle name="20 % – Poudarek5 10" xfId="6980" xr:uid="{F4E0EB42-58A3-4FBB-90C1-C23D4BDB8398}"/>
    <cellStyle name="20 % – Poudarek5 11" xfId="6212" xr:uid="{CE2B78C1-8C9B-474C-A278-F635A32B8318}"/>
    <cellStyle name="20 % – Poudarek5 12" xfId="6347" xr:uid="{D6CE6DBC-080F-450C-A5FD-F6DB00006E25}"/>
    <cellStyle name="20 % – Poudarek5 2" xfId="73" xr:uid="{462A7BC6-CB5F-4BF9-B486-6B8252C3961A}"/>
    <cellStyle name="20 % – Poudarek5 2 2" xfId="74" xr:uid="{1FD61149-9D6A-4BA2-882C-87612F72AFE9}"/>
    <cellStyle name="20 % – Poudarek5 2 2 2" xfId="861" xr:uid="{49F471AA-3D99-452C-BDD9-83E08FB424D6}"/>
    <cellStyle name="20 % – Poudarek5 2 2 2 2" xfId="2621" xr:uid="{689334CA-8A04-495B-BE99-72850C02B102}"/>
    <cellStyle name="20 % – Poudarek5 2 2 3" xfId="2622" xr:uid="{53C37B31-9A77-40ED-A366-0D877AC03281}"/>
    <cellStyle name="20 % – Poudarek5 2 3" xfId="862" xr:uid="{7A5A2B37-32F6-43EB-A727-B82BA2B69D91}"/>
    <cellStyle name="20 % – Poudarek5 2 3 2" xfId="2623" xr:uid="{E954D159-96B1-4001-8D5E-29CB5BE7122F}"/>
    <cellStyle name="20 % – Poudarek5 2 4" xfId="2624" xr:uid="{780B52D6-A04A-4BDD-9C73-7DAFEEB7CBB6}"/>
    <cellStyle name="20 % – Poudarek5 2 5" xfId="6889" xr:uid="{1AEB0575-D8A6-4121-A967-EDAE487ED1B2}"/>
    <cellStyle name="20 % – Poudarek5 2 6" xfId="7379" xr:uid="{AAEFEEC3-0CC5-42B7-A4EF-A3A988716BED}"/>
    <cellStyle name="20 % – Poudarek5 3" xfId="75" xr:uid="{18DE6493-7BD4-4EBA-BE1A-32B12F794A68}"/>
    <cellStyle name="20 % – Poudarek5 3 2" xfId="76" xr:uid="{15CCC259-B788-49C6-9F05-3E1C427C2637}"/>
    <cellStyle name="20 % – Poudarek5 3 2 2" xfId="863" xr:uid="{B629FBDF-B8B3-4DE2-AFB6-7E56297679D3}"/>
    <cellStyle name="20 % – Poudarek5 3 2 2 2" xfId="2626" xr:uid="{4C0624DB-E917-47ED-93B7-01392B162149}"/>
    <cellStyle name="20 % – Poudarek5 3 2 3" xfId="864" xr:uid="{B8180A08-E7EE-4D19-AD38-D15050D5364C}"/>
    <cellStyle name="20 % – Poudarek5 3 2 3 2" xfId="2627" xr:uid="{8A234F20-8980-44C8-A45A-AD7863B751A0}"/>
    <cellStyle name="20 % – Poudarek5 3 2 4" xfId="2628" xr:uid="{46F1BCC7-0214-412B-B12D-4E503F6E8CCB}"/>
    <cellStyle name="20 % – Poudarek5 3 3" xfId="865" xr:uid="{3EC320B2-2326-4846-AD72-47CD98D6894A}"/>
    <cellStyle name="20 % – Poudarek5 3 3 2" xfId="2629" xr:uid="{E1C782CC-DA7A-4812-8CCD-565131332BC8}"/>
    <cellStyle name="20 % – Poudarek5 3 4" xfId="866" xr:uid="{10FC6311-58FD-41D1-B30F-9E22DC18970B}"/>
    <cellStyle name="20 % – Poudarek5 3 4 2" xfId="2630" xr:uid="{4CA79A02-4281-4A58-AB07-894A4ABF3596}"/>
    <cellStyle name="20 % – Poudarek5 3 4 2 2" xfId="2631" xr:uid="{4ACD219B-06C3-4A41-A1A4-FE2BD48AD89B}"/>
    <cellStyle name="20 % – Poudarek5 3 4 3" xfId="2632" xr:uid="{2FFDC81A-76A8-442B-B990-CA5568289E90}"/>
    <cellStyle name="20 % – Poudarek5 3 4 3 2" xfId="2633" xr:uid="{A02AF98E-FFE7-47AF-92B2-6DE8D7C1D897}"/>
    <cellStyle name="20 % – Poudarek5 3 4 4" xfId="2634" xr:uid="{88053B29-ED1C-49D5-8C3F-A74B19FC7D07}"/>
    <cellStyle name="20 % – Poudarek5 3 5" xfId="2635" xr:uid="{1E613479-56B1-4D4E-97FB-7D74AB8956D5}"/>
    <cellStyle name="20 % – Poudarek5 3 6" xfId="2625" xr:uid="{B8826E41-5B59-4038-AE8D-54F5C3B7D850}"/>
    <cellStyle name="20 % – Poudarek5 3 7" xfId="6847" xr:uid="{FFD00533-85FC-4081-8EAF-90BDADD67280}"/>
    <cellStyle name="20 % – Poudarek5 4" xfId="5796" xr:uid="{21549E31-71E0-469F-AC94-DEB9E7DAE72B}"/>
    <cellStyle name="20 % – Poudarek5 5" xfId="6851" xr:uid="{1503E55E-FC4B-4E20-A29A-AE03EE74E04D}"/>
    <cellStyle name="20 % – Poudarek5 6" xfId="7531" xr:uid="{C9A145B2-4D1F-4EA0-A72A-992510184232}"/>
    <cellStyle name="20 % – Poudarek5 7" xfId="5838" xr:uid="{3A641426-0C8A-4D45-A3C0-29EC734A97A9}"/>
    <cellStyle name="20 % – Poudarek5 8" xfId="5918" xr:uid="{25CB329B-CF29-490A-B11F-B072D8FF0B03}"/>
    <cellStyle name="20 % – Poudarek5 9" xfId="5890" xr:uid="{EA143CFF-0A20-425E-90A1-C976B7777F3B}"/>
    <cellStyle name="20 % – Poudarek6 1" xfId="6930" xr:uid="{3369833B-057E-4385-B1F6-41A1A7BF2C47}"/>
    <cellStyle name="20 % – Poudarek6 10" xfId="7656" xr:uid="{47D748ED-EBF0-4610-B644-92BFB6B2284D}"/>
    <cellStyle name="20 % – Poudarek6 11" xfId="6302" xr:uid="{1D40FB6C-F934-4FE6-A912-2D189B596D98}"/>
    <cellStyle name="20 % – Poudarek6 12" xfId="7424" xr:uid="{C0B7D20A-F259-4705-8840-D7C4EADD9FFD}"/>
    <cellStyle name="20 % – Poudarek6 2" xfId="77" xr:uid="{3870F203-4D9C-4036-93A8-614E9FB5CC39}"/>
    <cellStyle name="20 % – Poudarek6 2 2" xfId="78" xr:uid="{5BD91185-C52D-40BB-879A-B478BE025ACC}"/>
    <cellStyle name="20 % – Poudarek6 2 2 2" xfId="867" xr:uid="{887702E5-FF94-49C8-8523-923A3FAFB196}"/>
    <cellStyle name="20 % – Poudarek6 2 2 2 2" xfId="2636" xr:uid="{C7FABFAF-3981-450A-AD31-34D52228ED3F}"/>
    <cellStyle name="20 % – Poudarek6 2 2 3" xfId="2637" xr:uid="{54C111D3-731C-4AA2-8753-225DEE1D5C07}"/>
    <cellStyle name="20 % – Poudarek6 2 3" xfId="868" xr:uid="{6ADA5956-806A-44E1-9F03-034EF04310B0}"/>
    <cellStyle name="20 % – Poudarek6 2 3 2" xfId="2638" xr:uid="{3332DF86-0B82-4607-A9A2-3556ED4F4CA0}"/>
    <cellStyle name="20 % – Poudarek6 2 4" xfId="2639" xr:uid="{2CD4823B-F3CE-4AFC-BD60-09265C7B2ADF}"/>
    <cellStyle name="20 % – Poudarek6 2 5" xfId="7708" xr:uid="{B84750E5-01F3-4732-A346-A993EFD13E36}"/>
    <cellStyle name="20 % – Poudarek6 2 6" xfId="7526" xr:uid="{70A84A5B-D23A-412B-AE5C-330AB18CB5EF}"/>
    <cellStyle name="20 % – Poudarek6 3" xfId="79" xr:uid="{8167613C-FF6C-441C-8B85-9D7D0AB6C6A3}"/>
    <cellStyle name="20 % – Poudarek6 3 2" xfId="80" xr:uid="{F7786CD5-68A6-4DC0-AB87-EC4EDE8CF0F7}"/>
    <cellStyle name="20 % – Poudarek6 3 2 2" xfId="869" xr:uid="{33B7E1B0-A204-40A2-9C49-B71B9B37F55C}"/>
    <cellStyle name="20 % – Poudarek6 3 2 2 2" xfId="2642" xr:uid="{66AB8787-91F0-4D7C-A34D-48F77C487D60}"/>
    <cellStyle name="20 % – Poudarek6 3 2 3" xfId="2643" xr:uid="{87EC0A33-20F4-48BE-A676-9FF27A6ECBDB}"/>
    <cellStyle name="20 % – Poudarek6 3 2 4" xfId="2641" xr:uid="{8B520B09-1AB3-4B41-8165-F954809A8993}"/>
    <cellStyle name="20 % – Poudarek6 3 3" xfId="870" xr:uid="{4792D170-9EF0-46BC-965D-4C122553E879}"/>
    <cellStyle name="20 % – Poudarek6 3 3 2" xfId="2644" xr:uid="{B9D7BD6A-97FC-4650-B698-4928594FC7ED}"/>
    <cellStyle name="20 % – Poudarek6 3 3 2 2" xfId="2645" xr:uid="{C8A45727-4265-4178-84F0-FBF046B3B100}"/>
    <cellStyle name="20 % – Poudarek6 3 3 3" xfId="2646" xr:uid="{EB336E12-E08B-457A-AC54-E6A8FBE7D5FC}"/>
    <cellStyle name="20 % – Poudarek6 3 3 3 2" xfId="2647" xr:uid="{2015FB7E-4D8E-44E7-B3E9-A5F6597F760C}"/>
    <cellStyle name="20 % – Poudarek6 3 3 4" xfId="2648" xr:uid="{17456AF7-7DE5-4CF9-BDCE-033232A9E00C}"/>
    <cellStyle name="20 % – Poudarek6 3 4" xfId="871" xr:uid="{2AA055BC-AFAC-4345-9063-3985B0AFEA76}"/>
    <cellStyle name="20 % – Poudarek6 3 4 2" xfId="2649" xr:uid="{30CE61C9-036A-4956-B97B-D5D8043588AD}"/>
    <cellStyle name="20 % – Poudarek6 3 5" xfId="2650" xr:uid="{509EB5E7-F646-4668-8491-674C103EBB7C}"/>
    <cellStyle name="20 % – Poudarek6 3 6" xfId="2640" xr:uid="{C5F9C534-0633-4BF5-9973-EF1447769B9B}"/>
    <cellStyle name="20 % – Poudarek6 3 7" xfId="5991" xr:uid="{02D878D7-6388-4D6F-9CC8-FE55BE58481B}"/>
    <cellStyle name="20 % – Poudarek6 4" xfId="6939" xr:uid="{757DDBA1-A205-4549-A825-47C5DA7A4BD9}"/>
    <cellStyle name="20 % – Poudarek6 5" xfId="7357" xr:uid="{607846C8-878E-4F80-84F0-9E7E9A7F9AE6}"/>
    <cellStyle name="20 % – Poudarek6 6" xfId="6018" xr:uid="{77813E08-6D22-47E3-8078-EB23B8761851}"/>
    <cellStyle name="20 % – Poudarek6 7" xfId="7072" xr:uid="{11DA5F00-234F-4A6C-AE52-154863263AAA}"/>
    <cellStyle name="20 % – Poudarek6 8" xfId="5807" xr:uid="{E37565C4-0A56-4726-AB6B-1130A6F71738}"/>
    <cellStyle name="20 % – Poudarek6 9" xfId="6220" xr:uid="{9B8540A9-5EFA-4A19-9B2F-39CA387DA779}"/>
    <cellStyle name="20% - Accent1 1" xfId="872" xr:uid="{C97CF965-0544-4337-B6A2-38204632A003}"/>
    <cellStyle name="20% - Accent1 1 1" xfId="6262" xr:uid="{710859C0-3284-4B8F-A42C-E1FE44211D49}"/>
    <cellStyle name="20% - Accent1 1 2" xfId="873" xr:uid="{D9B7A43E-E9AF-4D0D-B253-644F98CA609A}"/>
    <cellStyle name="20% - Accent1 1 2 2" xfId="2651" xr:uid="{2BDC9218-A74C-4760-BB35-8027A1AC94FD}"/>
    <cellStyle name="20% - Accent1 1 2 3" xfId="7578" xr:uid="{DC7F3164-4180-40F1-B59F-A313CEEB5AF0}"/>
    <cellStyle name="20% - Accent1 1 3" xfId="874" xr:uid="{0F137E07-0AD4-4FE6-922B-3E938B7DD7B7}"/>
    <cellStyle name="20% - Accent1 1 3 2" xfId="2652" xr:uid="{AFA05C65-8366-4881-B1E9-A076D1D49A67}"/>
    <cellStyle name="20% - Accent1 1 3 3" xfId="6838" xr:uid="{A11E05C4-5C4B-458D-AE21-5770F76EF2E3}"/>
    <cellStyle name="20% - Accent1 1 4" xfId="81" xr:uid="{420B6206-862D-4C30-B9EA-12B627EBE382}"/>
    <cellStyle name="20% - Accent1 1 4 2" xfId="875" xr:uid="{754F909E-4090-40DF-B71F-93B1B2447E88}"/>
    <cellStyle name="20% - Accent1 1 4 3" xfId="876" xr:uid="{D3589B85-7063-4E45-85AB-43B5D444B083}"/>
    <cellStyle name="20% - Accent1 1 4 3 2" xfId="2654" xr:uid="{88D4F6E7-3922-49FF-A459-2D8EBD16086F}"/>
    <cellStyle name="20% - Accent1 1 4 3 3" xfId="2655" xr:uid="{4E65CD91-53D2-49CC-A305-57A9355CC583}"/>
    <cellStyle name="20% - Accent1 1 4 4" xfId="2653" xr:uid="{FEA3ADB2-954E-43C8-BDBB-738505E97764}"/>
    <cellStyle name="20% - Accent1 1 5" xfId="2656" xr:uid="{1469A4F7-EEE9-4B44-A62C-C922A1B8CA6E}"/>
    <cellStyle name="20% - Accent1 1 6" xfId="7077" xr:uid="{440D4F70-5AD1-4949-A400-237ED5EE0A63}"/>
    <cellStyle name="20% - Accent1 10" xfId="6553" xr:uid="{E1CD243C-43C2-4643-BBE1-BF1044A44B16}"/>
    <cellStyle name="20% - Accent1 11" xfId="5811" xr:uid="{781A43CE-5DF0-4841-AB20-33AF2BDBB58E}"/>
    <cellStyle name="20% - Accent1 12" xfId="6197" xr:uid="{91EFA4CE-20F8-4875-992B-7FC3E9CC3FDB}"/>
    <cellStyle name="20% - Accent1 13" xfId="7599" xr:uid="{BF2D7E38-3C63-450C-A8EE-425F7A64B43C}"/>
    <cellStyle name="20% - Accent1 14" xfId="6382" xr:uid="{EE913C11-7D78-40C2-99E7-4A9E596C1276}"/>
    <cellStyle name="20% - Accent1 2" xfId="877" xr:uid="{0F588673-A852-4214-BB42-005601A12185}"/>
    <cellStyle name="20% - Accent1 2 1" xfId="5826" xr:uid="{310E97BD-115C-46AA-87AE-08C93B42F43C}"/>
    <cellStyle name="20% - Accent1 2 2" xfId="878" xr:uid="{DAC7079A-4B6A-47FC-9FE6-E3FDFF5C6DB5}"/>
    <cellStyle name="20% - Accent1 2 2 2" xfId="2657" xr:uid="{139F2015-E5C6-4DE3-897F-BFDD54F533DD}"/>
    <cellStyle name="20% - Accent1 2 2 3" xfId="7271" xr:uid="{35E319DF-FFBE-4DA1-BD3D-4183B3798E0F}"/>
    <cellStyle name="20% - Accent1 2 3" xfId="879" xr:uid="{5A530B79-054D-45FC-86EC-5F8FF6FEC256}"/>
    <cellStyle name="20% - Accent1 2 3 2" xfId="2658" xr:uid="{9D23550C-7870-4CFD-97D4-5CF50CAE658A}"/>
    <cellStyle name="20% - Accent1 2 3 3" xfId="6034" xr:uid="{C19998C8-7D56-494B-B44B-B521F1AB0374}"/>
    <cellStyle name="20% - Accent1 2 4" xfId="2659" xr:uid="{FCE1F585-8C1C-4596-B43D-3BC3C4769781}"/>
    <cellStyle name="20% - Accent1 2 5" xfId="6129" xr:uid="{D209517D-6F99-4BEF-B2FA-0CF61EE61B97}"/>
    <cellStyle name="20% - Accent1 3" xfId="880" xr:uid="{F004E3F3-878F-4D1B-B8E4-BB8D8114C94C}"/>
    <cellStyle name="20% - Accent1 3 1" xfId="5999" xr:uid="{9FA16D8D-6A55-4B0F-BDB2-A485520A4D52}"/>
    <cellStyle name="20% - Accent1 3 2" xfId="881" xr:uid="{AE5B0DD1-65D7-4EFF-967B-856C2F8E6D85}"/>
    <cellStyle name="20% - Accent1 3 2 2" xfId="2660" xr:uid="{BFF8C421-9AA8-4FA6-898F-AD58E5E90FFA}"/>
    <cellStyle name="20% - Accent1 3 2 3" xfId="5963" xr:uid="{A30B35BB-689D-411B-84EF-3D94F4C9782C}"/>
    <cellStyle name="20% - Accent1 3 3" xfId="882" xr:uid="{CB526040-F183-430D-B16B-40B94B1BB686}"/>
    <cellStyle name="20% - Accent1 3 3 2" xfId="2661" xr:uid="{5EB979A8-050E-48ED-AB77-902A69D9D661}"/>
    <cellStyle name="20% - Accent1 3 3 3" xfId="6632" xr:uid="{0B4E4518-6595-4327-AD12-C4C76E37E73D}"/>
    <cellStyle name="20% - Accent1 3 4" xfId="2662" xr:uid="{27435005-54F2-445F-9554-A9355961BE24}"/>
    <cellStyle name="20% - Accent1 3 5" xfId="6552" xr:uid="{B98F6166-07F0-45D3-A606-C7AFED2D505B}"/>
    <cellStyle name="20% - Accent1 4" xfId="883" xr:uid="{FC75C051-7B24-4C11-97F0-AEC9625C00E4}"/>
    <cellStyle name="20% - Accent1 4 1" xfId="6628" xr:uid="{DD9360B0-1542-475A-BD10-04D0C3600D2F}"/>
    <cellStyle name="20% - Accent1 4 2" xfId="884" xr:uid="{A8CDB0AA-329E-455F-A069-87075A556159}"/>
    <cellStyle name="20% - Accent1 4 2 2" xfId="2663" xr:uid="{CC542672-C33F-42A4-B49F-E6813E595BA5}"/>
    <cellStyle name="20% - Accent1 4 2 3" xfId="6846" xr:uid="{1389FFA8-B0B9-46A2-82BE-0103F831DC5D}"/>
    <cellStyle name="20% - Accent1 4 3" xfId="885" xr:uid="{D6E6905A-556B-4901-AAEA-CA37A036DDC8}"/>
    <cellStyle name="20% - Accent1 4 3 2" xfId="2664" xr:uid="{2BC93A73-9D53-4DE5-BB6C-9894F826019E}"/>
    <cellStyle name="20% - Accent1 4 3 3" xfId="6962" xr:uid="{5326E903-26CF-44B7-8188-C5BDD2793900}"/>
    <cellStyle name="20% - Accent1 4 4" xfId="2665" xr:uid="{CFECB1F3-B189-405D-BCB7-AE7E2A7D1505}"/>
    <cellStyle name="20% - Accent1 4 5" xfId="6984" xr:uid="{B304D612-52DF-43E3-9B53-D6B6119041F0}"/>
    <cellStyle name="20% - Accent1 5" xfId="886" xr:uid="{2424F508-4678-4B52-99ED-744868A8D153}"/>
    <cellStyle name="20% - Accent1 5 1" xfId="7133" xr:uid="{40CBAE25-D6F3-4ABC-8D6E-5AAACFCCFB42}"/>
    <cellStyle name="20% - Accent1 5 2" xfId="887" xr:uid="{9F1D1EB9-D279-47BF-8093-C2B1A6D25328}"/>
    <cellStyle name="20% - Accent1 5 2 2" xfId="2666" xr:uid="{F97FE3B1-7B20-44D7-8EE2-4197D6055F1C}"/>
    <cellStyle name="20% - Accent1 5 2 3" xfId="6629" xr:uid="{BF1BCBF5-26BB-4BB0-B8D0-3E9411BF6A76}"/>
    <cellStyle name="20% - Accent1 5 3" xfId="888" xr:uid="{EDE972AE-5224-4E59-A5DA-DE06C076346F}"/>
    <cellStyle name="20% - Accent1 5 3 2" xfId="2667" xr:uid="{FE30051A-87AA-4EED-B19C-99D25C75E035}"/>
    <cellStyle name="20% - Accent1 5 3 3" xfId="5834" xr:uid="{A4F56E30-E2EC-407E-89E1-C14807F45B4B}"/>
    <cellStyle name="20% - Accent1 5 4" xfId="2668" xr:uid="{6EF6E97C-CEF6-4DBD-8FF2-34DA2BAD6BA8}"/>
    <cellStyle name="20% - Accent1 5 5" xfId="7165" xr:uid="{7582EB34-C52C-40E6-A68B-4DEC7E55C80D}"/>
    <cellStyle name="20% - Accent1 6" xfId="889" xr:uid="{D12D35DA-3E41-40EC-9BE8-398D4CFD5E39}"/>
    <cellStyle name="20% - Accent1 6 1" xfId="7184" xr:uid="{9EEDCB92-3BF9-40C4-A872-16F07C0D5F1E}"/>
    <cellStyle name="20% - Accent1 6 2" xfId="890" xr:uid="{7DBAE4F0-E4D9-4631-840D-898EC6EB624F}"/>
    <cellStyle name="20% - Accent1 6 2 2" xfId="2669" xr:uid="{27E24A54-C9A5-45BE-9A56-3284B7592D58}"/>
    <cellStyle name="20% - Accent1 6 2 3" xfId="7744" xr:uid="{055500F0-79B7-43BC-9D62-E5198FB75F10}"/>
    <cellStyle name="20% - Accent1 6 3" xfId="891" xr:uid="{9D14DCD3-9123-4BD3-B440-D9ECC74F2604}"/>
    <cellStyle name="20% - Accent1 6 3 2" xfId="2670" xr:uid="{C99F1D94-EF96-42BD-98F5-332F5BB89493}"/>
    <cellStyle name="20% - Accent1 6 3 3" xfId="6336" xr:uid="{905D68D7-F103-4D56-BA07-B34A070603F6}"/>
    <cellStyle name="20% - Accent1 6 4" xfId="2671" xr:uid="{EE8C57EF-42BE-4974-A643-5D7C054B764C}"/>
    <cellStyle name="20% - Accent1 6 5" xfId="7224" xr:uid="{0016D5AC-13AE-4461-97A1-1DF290A0496E}"/>
    <cellStyle name="20% - Accent1 7" xfId="7309" xr:uid="{47CCB2B5-7FE2-46C6-AE56-1F293D27E1D2}"/>
    <cellStyle name="20% - Accent1 7 1" xfId="6571" xr:uid="{661FF519-4C9D-42B2-A7AA-FFB92F7A5A31}"/>
    <cellStyle name="20% - Accent1 7 2" xfId="6366" xr:uid="{87843C55-B6D9-4799-94A0-3954B79DE494}"/>
    <cellStyle name="20% - Accent1 7 3" xfId="6715" xr:uid="{2487A25F-004F-441F-B4C6-3382E2F2F641}"/>
    <cellStyle name="20% - Accent1 8" xfId="7499" xr:uid="{CEE63AFF-9FB9-42C6-8ABC-1476C42106C3}"/>
    <cellStyle name="20% - Accent1 8 1" xfId="7585" xr:uid="{76BE69E4-E708-4CA3-BB4D-4BB0273581EF}"/>
    <cellStyle name="20% - Accent1 8 2" xfId="6154" xr:uid="{3D38466C-66BC-4B73-8B78-DD065ACCBB44}"/>
    <cellStyle name="20% - Accent1 8 3" xfId="6488" xr:uid="{6AEAAFBF-C974-41F5-A7FC-FAEAE4C00C26}"/>
    <cellStyle name="20% - Accent1 9" xfId="6017" xr:uid="{DCB69E18-5B41-4CBC-8DE0-642552C1C807}"/>
    <cellStyle name="20% - Accent1 9 1" xfId="7775" xr:uid="{263BD89D-B0A1-42A1-A2AF-DEA0A1307949}"/>
    <cellStyle name="20% - Accent1 9 2" xfId="5778" xr:uid="{DA32374F-D8C2-4237-8510-A6ACE4F73835}"/>
    <cellStyle name="20% - Accent1 9 3" xfId="6420" xr:uid="{B3026456-6A00-4FB8-981B-E493A3C2F239}"/>
    <cellStyle name="20% - Accent2 1" xfId="892" xr:uid="{AFB87E14-EE56-4443-87DF-16805785F761}"/>
    <cellStyle name="20% - Accent2 1 1" xfId="6325" xr:uid="{43697455-042E-4414-A2F3-9D0ABDC98411}"/>
    <cellStyle name="20% - Accent2 1 2" xfId="2672" xr:uid="{89D65777-B5FF-4542-83C4-BF981DDB76D4}"/>
    <cellStyle name="20% - Accent2 1 2 2" xfId="6280" xr:uid="{C913D7DE-0DDF-45D2-97D0-EE3907903DBE}"/>
    <cellStyle name="20% - Accent2 1 3" xfId="6248" xr:uid="{B326173E-602A-4B12-8004-633BE1253156}"/>
    <cellStyle name="20% - Accent2 1 4" xfId="6499" xr:uid="{DCACF6D2-AE85-4F0D-97ED-72AE02C55FF9}"/>
    <cellStyle name="20% - Accent2 10" xfId="7367" xr:uid="{FCFBF452-188C-43DF-AC1A-D9EB40EBBA17}"/>
    <cellStyle name="20% - Accent2 11" xfId="6901" xr:uid="{4D20ADCC-74B6-4B9F-A95A-171E589D7C9D}"/>
    <cellStyle name="20% - Accent2 12" xfId="7450" xr:uid="{F9113C19-5482-4B56-8545-ABD2272FBD8F}"/>
    <cellStyle name="20% - Accent2 13" xfId="6205" xr:uid="{9F77F500-7F3E-4360-939F-D4AC833475EC}"/>
    <cellStyle name="20% - Accent2 14" xfId="7152" xr:uid="{17AC3518-1B65-4C05-9C96-BDB8C0485B1E}"/>
    <cellStyle name="20% - Accent2 2" xfId="893" xr:uid="{3B67D88B-A6DC-46A8-94AF-E3DE6B0DE9A7}"/>
    <cellStyle name="20% - Accent2 2 1" xfId="7098" xr:uid="{FF81EC34-3BE4-4B39-A13B-0D69B6BD0AB0}"/>
    <cellStyle name="20% - Accent2 2 2" xfId="2673" xr:uid="{B4EAA189-E849-43C2-AE48-A4114CD71A2F}"/>
    <cellStyle name="20% - Accent2 2 2 2" xfId="5821" xr:uid="{AC959D50-C093-41BD-8EAD-BCD24C6734F9}"/>
    <cellStyle name="20% - Accent2 2 3" xfId="6800" xr:uid="{C67ADF65-9527-4E72-85B5-B66CD016E9E0}"/>
    <cellStyle name="20% - Accent2 2 4" xfId="6839" xr:uid="{42DE23E9-3CF1-40D7-98FE-04E9F62B6839}"/>
    <cellStyle name="20% - Accent2 3" xfId="894" xr:uid="{F0AAE886-5214-4DEE-95C6-C1C920EEE934}"/>
    <cellStyle name="20% - Accent2 3 1" xfId="6622" xr:uid="{2310313A-8787-410C-ACB7-0DE91F2D1B25}"/>
    <cellStyle name="20% - Accent2 3 2" xfId="2674" xr:uid="{160186A7-20B5-4B11-9A42-0A1A47FC68BF}"/>
    <cellStyle name="20% - Accent2 3 2 2" xfId="7673" xr:uid="{E4E87DB2-708E-4E7F-BB86-038A51C0E653}"/>
    <cellStyle name="20% - Accent2 3 3" xfId="6423" xr:uid="{F762D075-0B69-48B5-84B7-8B644B56AE73}"/>
    <cellStyle name="20% - Accent2 3 4" xfId="6915" xr:uid="{3389A54A-F426-4E1F-B743-38E8C10CA51A}"/>
    <cellStyle name="20% - Accent2 4" xfId="895" xr:uid="{EF1280E0-C161-4A9E-8B4E-6807CBB71BD6}"/>
    <cellStyle name="20% - Accent2 4 1" xfId="5935" xr:uid="{08FE24C9-75F5-4E3B-A9E4-55044E5424CC}"/>
    <cellStyle name="20% - Accent2 4 2" xfId="2675" xr:uid="{AF259C89-BA72-45C0-A632-665960EB0242}"/>
    <cellStyle name="20% - Accent2 4 2 2" xfId="6758" xr:uid="{BBBC2CE8-F704-4E33-A187-A0D98493867F}"/>
    <cellStyle name="20% - Accent2 4 3" xfId="7466" xr:uid="{6460BD41-90CA-4B17-B02C-865288D0243D}"/>
    <cellStyle name="20% - Accent2 4 4" xfId="6365" xr:uid="{82B73349-EA65-4AE8-BFD7-26F54AB8F089}"/>
    <cellStyle name="20% - Accent2 5" xfId="896" xr:uid="{DBABD8F8-F3A0-44C3-9B12-CFA3B8EA5622}"/>
    <cellStyle name="20% - Accent2 5 1" xfId="7695" xr:uid="{5EA5B64A-9C4C-4EC6-B3EF-079AA2B69F5C}"/>
    <cellStyle name="20% - Accent2 5 2" xfId="2676" xr:uid="{44827EDA-FEEB-4B98-AEC2-A56030E18F28}"/>
    <cellStyle name="20% - Accent2 5 2 2" xfId="7004" xr:uid="{56728906-E61D-4BCC-A69A-51CE7B205D76}"/>
    <cellStyle name="20% - Accent2 5 3" xfId="7659" xr:uid="{46205040-42AB-4C18-9C1C-AED2F30D5FCC}"/>
    <cellStyle name="20% - Accent2 5 4" xfId="5820" xr:uid="{59179548-DD84-42CB-B320-D6A80DF9EC7A}"/>
    <cellStyle name="20% - Accent2 6" xfId="897" xr:uid="{0EBE3D54-E2E7-4754-9A8B-1FBB0D52CF3C}"/>
    <cellStyle name="20% - Accent2 6 1" xfId="6572" xr:uid="{F539B0DC-E69F-4572-AC75-FA2350A26B3E}"/>
    <cellStyle name="20% - Accent2 6 2" xfId="2677" xr:uid="{0E1DC92F-CEEE-4403-8EAE-47D3DE65EBA8}"/>
    <cellStyle name="20% - Accent2 6 2 2" xfId="5827" xr:uid="{120965E8-2A7F-4244-A0DF-D292FE38AB35}"/>
    <cellStyle name="20% - Accent2 6 3" xfId="7290" xr:uid="{24A10EE5-CF4B-40F5-82E2-C867D16DBDA2}"/>
    <cellStyle name="20% - Accent2 6 4" xfId="7316" xr:uid="{9D0D43A6-9382-4281-A750-678E55C1BC0C}"/>
    <cellStyle name="20% - Accent2 7" xfId="7468" xr:uid="{17346A98-B85E-4749-963F-62ED6BC0F7A4}"/>
    <cellStyle name="20% - Accent2 7 1" xfId="6616" xr:uid="{0BC0720B-AF06-4DC2-8F27-F6C184A34D93}"/>
    <cellStyle name="20% - Accent2 7 2" xfId="5794" xr:uid="{B99B8E22-E291-486C-A8C1-9932873D5760}"/>
    <cellStyle name="20% - Accent2 7 3" xfId="7000" xr:uid="{4FCA6E6D-CAD5-4694-8D81-6CDC452F0B95}"/>
    <cellStyle name="20% - Accent2 8" xfId="6311" xr:uid="{141321BB-D4A6-48EE-9EEE-176B9D250C27}"/>
    <cellStyle name="20% - Accent2 8 1" xfId="7325" xr:uid="{18B3C705-6854-44F4-A170-A71187DA7302}"/>
    <cellStyle name="20% - Accent2 8 2" xfId="5925" xr:uid="{0A8536F4-D2D9-4FF5-B3C5-411190FAA117}"/>
    <cellStyle name="20% - Accent2 8 3" xfId="5755" xr:uid="{3AFFFDDF-D0A8-4FC5-A65A-DB0024F6612F}"/>
    <cellStyle name="20% - Accent2 9" xfId="6440" xr:uid="{BEBCBD91-24D4-4D12-AB3A-F778081003A8}"/>
    <cellStyle name="20% - Accent2 9 1" xfId="7776" xr:uid="{5173C588-E37B-40D0-ACEF-2098FD80C912}"/>
    <cellStyle name="20% - Accent2 9 2" xfId="7558" xr:uid="{B6D9A792-0DC1-43F4-8132-E0D79B41E245}"/>
    <cellStyle name="20% - Accent2 9 3" xfId="7198" xr:uid="{635F80D2-160B-4434-8E5D-A272C9BBD175}"/>
    <cellStyle name="20% - Accent3 1" xfId="898" xr:uid="{45CE961E-A3A4-43CB-8FBF-E91BEEAB3585}"/>
    <cellStyle name="20% - Accent3 1 1" xfId="6292" xr:uid="{07CEAA08-1F8E-44D3-98FE-CAA36FAD3B45}"/>
    <cellStyle name="20% - Accent3 1 2" xfId="899" xr:uid="{00F3FA98-2043-4CC9-A444-3AE3862A6A50}"/>
    <cellStyle name="20% - Accent3 1 2 2" xfId="2678" xr:uid="{F4308217-34E2-42AE-A105-1C5AD78E7B91}"/>
    <cellStyle name="20% - Accent3 1 2 3" xfId="6027" xr:uid="{B5AF9605-C031-445C-9D30-72B3326C6EEA}"/>
    <cellStyle name="20% - Accent3 1 3" xfId="900" xr:uid="{A74D3FF2-F50D-4695-A60E-9634FD84B380}"/>
    <cellStyle name="20% - Accent3 1 3 2" xfId="2679" xr:uid="{0AA2E939-6B59-423E-9D7D-3949E9908B44}"/>
    <cellStyle name="20% - Accent3 1 3 3" xfId="6976" xr:uid="{2C9CE3C2-CC8C-4DB1-921D-5177EE48AE2D}"/>
    <cellStyle name="20% - Accent3 1 4" xfId="2680" xr:uid="{CA24709A-EB70-42EB-A227-860A7B42E71C}"/>
    <cellStyle name="20% - Accent3 1 5" xfId="6681" xr:uid="{EC909AC2-C2B4-4C72-B079-7D5F6C71C022}"/>
    <cellStyle name="20% - Accent3 10" xfId="5970" xr:uid="{0E50DC9C-5B6C-4C2A-AD16-D498C894388A}"/>
    <cellStyle name="20% - Accent3 11" xfId="6707" xr:uid="{5E912524-19A8-4930-8D56-15DB66808B70}"/>
    <cellStyle name="20% - Accent3 12" xfId="6639" xr:uid="{D86ABE17-0B9C-4F64-B9FC-7E5AF8CAC472}"/>
    <cellStyle name="20% - Accent3 13" xfId="6944" xr:uid="{5A51CFB0-D7BE-4E79-8E44-2E0A2EAA14E5}"/>
    <cellStyle name="20% - Accent3 14" xfId="6204" xr:uid="{D3940778-4B6B-40B3-8C54-27AB6AD942FE}"/>
    <cellStyle name="20% - Accent3 2" xfId="901" xr:uid="{CADB07C7-9BCF-46EE-8972-9D2808FA78D8}"/>
    <cellStyle name="20% - Accent3 2 1" xfId="6606" xr:uid="{7BE98332-235D-45A0-A5D8-1D8B0033B519}"/>
    <cellStyle name="20% - Accent3 2 2" xfId="902" xr:uid="{EA2FD7CF-1E72-4539-BE91-C20793D525A1}"/>
    <cellStyle name="20% - Accent3 2 2 2" xfId="2681" xr:uid="{AB8F4136-F758-4E96-B754-12D5167D7F63}"/>
    <cellStyle name="20% - Accent3 2 2 3" xfId="6693" xr:uid="{E58FE868-A318-4541-84D8-FCB748FB4734}"/>
    <cellStyle name="20% - Accent3 2 3" xfId="903" xr:uid="{433F0D07-4ECE-461A-8C8B-480357B5E286}"/>
    <cellStyle name="20% - Accent3 2 3 2" xfId="2682" xr:uid="{54BA81C8-9177-4FC2-BF09-0E90022046EF}"/>
    <cellStyle name="20% - Accent3 2 3 3" xfId="6699" xr:uid="{ADB94E1E-90C0-483A-891C-104FD3185B32}"/>
    <cellStyle name="20% - Accent3 2 4" xfId="2683" xr:uid="{BC364A3F-C0D3-43E5-960C-9D3C23CC49CE}"/>
    <cellStyle name="20% - Accent3 2 5" xfId="6520" xr:uid="{32286D89-4299-4EEA-A763-85A1286719EB}"/>
    <cellStyle name="20% - Accent3 3" xfId="904" xr:uid="{A431ADC8-319D-440D-BC08-052B397EA478}"/>
    <cellStyle name="20% - Accent3 3 1" xfId="7788" xr:uid="{280AEA8F-22A8-4E6A-9F28-673879A0AFDF}"/>
    <cellStyle name="20% - Accent3 3 2" xfId="905" xr:uid="{ECC1580C-409E-4323-B956-E9572D0F30F3}"/>
    <cellStyle name="20% - Accent3 3 2 2" xfId="2684" xr:uid="{0FFF377A-167A-49A2-AE0C-1EAFE4E3AF7F}"/>
    <cellStyle name="20% - Accent3 3 2 3" xfId="7469" xr:uid="{7C1E7842-6DFA-4EF2-AC06-32F6E499F356}"/>
    <cellStyle name="20% - Accent3 3 3" xfId="906" xr:uid="{A5026E46-901E-466E-BCF1-8F0A4F830531}"/>
    <cellStyle name="20% - Accent3 3 3 2" xfId="2685" xr:uid="{C76F7326-7C66-42DA-B62D-C560EFEA467F}"/>
    <cellStyle name="20% - Accent3 3 3 3" xfId="6176" xr:uid="{56D76162-8509-4D31-87BC-9EFDEDAF2B5C}"/>
    <cellStyle name="20% - Accent3 3 4" xfId="2686" xr:uid="{7518FEAD-9299-4418-B17C-CF4D9F01E4C9}"/>
    <cellStyle name="20% - Accent3 3 5" xfId="7714" xr:uid="{B3543D4B-D442-4EC9-820F-4F1959687D9D}"/>
    <cellStyle name="20% - Accent3 4" xfId="907" xr:uid="{5E9A8700-8B38-406E-8457-07D18B0ADA1F}"/>
    <cellStyle name="20% - Accent3 4 1" xfId="6434" xr:uid="{0061498D-CAA9-4840-BB64-E8A7E736DDE1}"/>
    <cellStyle name="20% - Accent3 4 2" xfId="908" xr:uid="{953F1864-19AF-4FBF-91F9-F6F83A2C1BDE}"/>
    <cellStyle name="20% - Accent3 4 2 2" xfId="2687" xr:uid="{BACDBEA0-DC87-4527-A745-6B4F6FA5F2D5}"/>
    <cellStyle name="20% - Accent3 4 2 3" xfId="7757" xr:uid="{CFF9A8C3-79F8-4945-AA59-9602994F96A9}"/>
    <cellStyle name="20% - Accent3 4 3" xfId="909" xr:uid="{32453394-36C7-4B1B-9E97-EC590130E9E7}"/>
    <cellStyle name="20% - Accent3 4 3 2" xfId="2688" xr:uid="{C0D917D0-1806-4ADA-897E-E13DA8D72022}"/>
    <cellStyle name="20% - Accent3 4 3 3" xfId="7509" xr:uid="{8C68E3AB-73F2-4699-9BDD-80FB34F6BC34}"/>
    <cellStyle name="20% - Accent3 4 4" xfId="2689" xr:uid="{60CA6427-E172-4299-9AE5-5B7D8505109F}"/>
    <cellStyle name="20% - Accent3 4 5" xfId="7392" xr:uid="{AD3832B1-C9E1-423D-B61F-D7E28F07688A}"/>
    <cellStyle name="20% - Accent3 5" xfId="910" xr:uid="{D8A00451-179E-41D2-A3FD-538A64DB822F}"/>
    <cellStyle name="20% - Accent3 5 1" xfId="7671" xr:uid="{8D784FD9-FF49-4D70-8C55-FA74CBC1E6BB}"/>
    <cellStyle name="20% - Accent3 5 2" xfId="911" xr:uid="{CF576783-9D5F-4A5F-AED4-E119B4CE4116}"/>
    <cellStyle name="20% - Accent3 5 2 2" xfId="2690" xr:uid="{7675560F-CAE6-4511-84CA-F85F0AFB6DC4}"/>
    <cellStyle name="20% - Accent3 5 2 3" xfId="7364" xr:uid="{AC89791F-B875-4F55-8968-CF384617B80A}"/>
    <cellStyle name="20% - Accent3 5 3" xfId="912" xr:uid="{E361A66E-906B-477A-AF4F-D9EC57D158F0}"/>
    <cellStyle name="20% - Accent3 5 3 2" xfId="2691" xr:uid="{CABC0938-EC63-4146-9599-FB3855EA54E9}"/>
    <cellStyle name="20% - Accent3 5 3 3" xfId="6066" xr:uid="{C4466E52-9F07-4F36-B68F-8460B41785C4}"/>
    <cellStyle name="20% - Accent3 5 4" xfId="2692" xr:uid="{509586B5-9216-40C2-8955-6E1CFBB1F77F}"/>
    <cellStyle name="20% - Accent3 5 5" xfId="6143" xr:uid="{D0E4C9CA-20CC-4E42-BB4F-6CBDDDE76E74}"/>
    <cellStyle name="20% - Accent3 6" xfId="913" xr:uid="{605E821D-E850-4B79-A32B-752C6BA3223A}"/>
    <cellStyle name="20% - Accent3 6 1" xfId="5801" xr:uid="{B6D68282-8FDB-4924-8B6C-C5B0285CE601}"/>
    <cellStyle name="20% - Accent3 6 2" xfId="914" xr:uid="{9CB1CB24-FC15-40FE-9DCB-02C6C083A216}"/>
    <cellStyle name="20% - Accent3 6 2 2" xfId="2693" xr:uid="{982BC8CC-4534-4AF1-A698-F7F0008DA6E0}"/>
    <cellStyle name="20% - Accent3 6 2 3" xfId="7685" xr:uid="{A95B8F2F-7A59-4EB2-A2CA-B07D120253BE}"/>
    <cellStyle name="20% - Accent3 6 3" xfId="915" xr:uid="{C8949A02-236A-49FF-9802-837E9722A8FB}"/>
    <cellStyle name="20% - Accent3 6 3 2" xfId="2694" xr:uid="{6B326195-6E6B-4AA9-A2A7-4C131A5154B9}"/>
    <cellStyle name="20% - Accent3 6 3 3" xfId="6587" xr:uid="{64214751-FE26-4C22-98D4-86B9348F9C49}"/>
    <cellStyle name="20% - Accent3 6 4" xfId="2695" xr:uid="{C5F10E83-2D4F-41E4-B0EE-BAEB0EED74F0}"/>
    <cellStyle name="20% - Accent3 6 5" xfId="5783" xr:uid="{8EF12A51-F101-428B-8AC9-A4C1A5F0983A}"/>
    <cellStyle name="20% - Accent3 7" xfId="7177" xr:uid="{FDA2D0E1-7FDB-4379-86D3-C3141F3D00AF}"/>
    <cellStyle name="20% - Accent3 7 1" xfId="7432" xr:uid="{2EA42B95-4500-4C0C-A954-2686E06A89AC}"/>
    <cellStyle name="20% - Accent3 7 2" xfId="6173" xr:uid="{8B853EDD-6406-445A-958E-5192C48E88A0}"/>
    <cellStyle name="20% - Accent3 7 3" xfId="7081" xr:uid="{844A610E-7936-4E20-89AF-4230562391D2}"/>
    <cellStyle name="20% - Accent3 8" xfId="7623" xr:uid="{E42303AE-560B-448C-83B0-383008207A47}"/>
    <cellStyle name="20% - Accent3 8 1" xfId="7725" xr:uid="{867F2A32-5D9F-4F9F-AAEF-735587641BED}"/>
    <cellStyle name="20% - Accent3 8 2" xfId="5785" xr:uid="{1F41D23D-E050-40E3-8B48-E16C7C687406}"/>
    <cellStyle name="20% - Accent3 8 3" xfId="6400" xr:uid="{3DB06F6C-56D2-48A4-BE53-2BBD7717F934}"/>
    <cellStyle name="20% - Accent3 9" xfId="6319" xr:uid="{7357F082-D9D7-4D1F-8605-9C384596692D}"/>
    <cellStyle name="20% - Accent3 9 1" xfId="7244" xr:uid="{4F9820F5-0A59-4E42-BF98-116A1C57BEF0}"/>
    <cellStyle name="20% - Accent3 9 2" xfId="6891" xr:uid="{9FA8029A-58D7-426F-93BB-5A9411F18D13}"/>
    <cellStyle name="20% - Accent3 9 3" xfId="6809" xr:uid="{54E00D58-27AE-4218-9D0C-F54FA1405C85}"/>
    <cellStyle name="20% - Accent4 1" xfId="916" xr:uid="{63C3E2F8-83B9-41FB-8F34-559FEC574F8E}"/>
    <cellStyle name="20% - Accent4 1 1" xfId="7538" xr:uid="{50B02924-5A25-40E0-A791-2C37C846BEBB}"/>
    <cellStyle name="20% - Accent4 1 2" xfId="917" xr:uid="{067E06F5-4439-41E8-A23A-776E4D4E8291}"/>
    <cellStyle name="20% - Accent4 1 2 2" xfId="2696" xr:uid="{BD49090C-1D6D-4F58-887B-1A3074DE6D2D}"/>
    <cellStyle name="20% - Accent4 1 2 3" xfId="7084" xr:uid="{E82C33C0-2769-492E-8B20-2D14A6997814}"/>
    <cellStyle name="20% - Accent4 1 3" xfId="918" xr:uid="{D769BA84-741C-4735-B2C5-8A37FF88D535}"/>
    <cellStyle name="20% - Accent4 1 3 2" xfId="2697" xr:uid="{A7666799-22DD-4126-9CC5-E03D643E059A}"/>
    <cellStyle name="20% - Accent4 1 3 3" xfId="5745" xr:uid="{CCB34D3A-69C8-45B8-A417-15D2DC3B67D6}"/>
    <cellStyle name="20% - Accent4 1 4" xfId="2698" xr:uid="{D20F48B0-996C-4D19-B8ED-CC7B27650024}"/>
    <cellStyle name="20% - Accent4 1 5" xfId="7243" xr:uid="{9E2940D3-9D3B-4B53-898E-B56F5E7584C1}"/>
    <cellStyle name="20% - Accent4 10" xfId="6054" xr:uid="{F19833F2-96DD-45AD-B326-8D297AEA97C2}"/>
    <cellStyle name="20% - Accent4 11" xfId="7126" xr:uid="{95034137-9FEC-4921-8790-6396FBA5522A}"/>
    <cellStyle name="20% - Accent4 12" xfId="7232" xr:uid="{9A94B27C-EB99-40B3-AE5D-D26EF9B71210}"/>
    <cellStyle name="20% - Accent4 13" xfId="7491" xr:uid="{918D988E-557C-4BC1-841C-AB974FE73FAF}"/>
    <cellStyle name="20% - Accent4 14" xfId="6074" xr:uid="{976E7FFD-8CED-42F1-8E5C-BAC114688EAF}"/>
    <cellStyle name="20% - Accent4 2" xfId="919" xr:uid="{807DDBE9-83B1-4C4A-AEED-C0ACC64E68F4}"/>
    <cellStyle name="20% - Accent4 2 1" xfId="6086" xr:uid="{96EF4FDF-D970-4327-A19F-3F7A667C2DA3}"/>
    <cellStyle name="20% - Accent4 2 2" xfId="920" xr:uid="{A65A9C11-CA4F-47E0-8B15-2829CFC1C9F2}"/>
    <cellStyle name="20% - Accent4 2 2 2" xfId="2699" xr:uid="{2BA72F71-4BEB-4308-98CB-6E5162C0829E}"/>
    <cellStyle name="20% - Accent4 2 2 3" xfId="7518" xr:uid="{A586AF4D-D0A6-48AE-9815-A3EA094F614E}"/>
    <cellStyle name="20% - Accent4 2 3" xfId="921" xr:uid="{0DFD7739-6854-414E-B619-4FA8FB64A1B9}"/>
    <cellStyle name="20% - Accent4 2 3 2" xfId="2700" xr:uid="{8B3B1D31-8E37-4693-A683-19E7260986D6}"/>
    <cellStyle name="20% - Accent4 2 3 3" xfId="7100" xr:uid="{D0E1BD3F-A18C-4712-A191-B500E71E1E24}"/>
    <cellStyle name="20% - Accent4 2 4" xfId="2701" xr:uid="{EA6B3D1E-04C3-4040-A18C-24175917FF5E}"/>
    <cellStyle name="20% - Accent4 2 5" xfId="6112" xr:uid="{FFBDE01E-A087-4D4F-980A-A0720FD15BB2}"/>
    <cellStyle name="20% - Accent4 3" xfId="922" xr:uid="{112F1BEC-A66F-436D-AFEB-B42DBA7D7F00}"/>
    <cellStyle name="20% - Accent4 3 1" xfId="6738" xr:uid="{445358B5-CA6D-4A7A-8A67-13FF029CA0B6}"/>
    <cellStyle name="20% - Accent4 3 2" xfId="923" xr:uid="{7E41C4EE-04CA-4AE8-A892-0C4B001DD50E}"/>
    <cellStyle name="20% - Accent4 3 2 2" xfId="2702" xr:uid="{3EA1547B-C9F8-461D-AA4D-6FAD3B0AA865}"/>
    <cellStyle name="20% - Accent4 3 2 3" xfId="7612" xr:uid="{EFCCEC6A-C7E9-4DFA-A504-5D99B67DA1E4}"/>
    <cellStyle name="20% - Accent4 3 3" xfId="924" xr:uid="{D4F5D50B-F1F8-4338-AED7-A8214BB0637E}"/>
    <cellStyle name="20% - Accent4 3 3 2" xfId="2703" xr:uid="{59372A23-CEBC-49D7-AA82-6EE7DCFA6427}"/>
    <cellStyle name="20% - Accent4 3 3 3" xfId="6725" xr:uid="{3DCE42D8-14B9-41CD-84E9-4934320B977F}"/>
    <cellStyle name="20% - Accent4 3 4" xfId="2704" xr:uid="{6433C19C-3F12-441A-A175-A10F4AB5F614}"/>
    <cellStyle name="20% - Accent4 3 5" xfId="6808" xr:uid="{492905FF-9027-4119-AC9C-72B0B81BF02D}"/>
    <cellStyle name="20% - Accent4 4" xfId="925" xr:uid="{AA88720A-87CF-4F7E-9A83-EAC282A37F60}"/>
    <cellStyle name="20% - Accent4 4 1" xfId="6153" xr:uid="{E02914CA-6732-4279-9871-1F5C1DEA3584}"/>
    <cellStyle name="20% - Accent4 4 2" xfId="926" xr:uid="{5C4655B7-3295-4A06-9093-26BFAE38CB3B}"/>
    <cellStyle name="20% - Accent4 4 2 2" xfId="2705" xr:uid="{7FE8FF66-2D55-4C67-813E-97B744721E70}"/>
    <cellStyle name="20% - Accent4 4 2 3" xfId="6051" xr:uid="{EEAB897A-DA44-4CAB-9A9E-7C1F7D0455DC}"/>
    <cellStyle name="20% - Accent4 4 3" xfId="927" xr:uid="{041A153C-4549-4D54-8820-F4DBEB45D064}"/>
    <cellStyle name="20% - Accent4 4 3 2" xfId="2706" xr:uid="{B51CF842-E2BF-4920-B409-EB177AC9CC54}"/>
    <cellStyle name="20% - Accent4 4 3 3" xfId="7116" xr:uid="{ECC507FC-F9D8-4C09-B5FD-CA9B80B067CA}"/>
    <cellStyle name="20% - Accent4 4 4" xfId="2707" xr:uid="{9BC2E1FC-0F48-4BBA-8ED9-A5BF8A6BD12A}"/>
    <cellStyle name="20% - Accent4 4 5" xfId="7337" xr:uid="{2B7613B4-9544-4D68-AEAB-FB87B97C218E}"/>
    <cellStyle name="20% - Accent4 5" xfId="928" xr:uid="{6AAF78EE-1FEE-4019-9DC0-5D034E583970}"/>
    <cellStyle name="20% - Accent4 5 1" xfId="5839" xr:uid="{0798413A-57BD-4A13-9C9A-7DFC2A32AB4A}"/>
    <cellStyle name="20% - Accent4 5 2" xfId="929" xr:uid="{DBB3C44B-A462-4563-A911-751F8639C387}"/>
    <cellStyle name="20% - Accent4 5 2 2" xfId="2708" xr:uid="{2E1648CF-B504-4873-AC72-0F9E0CCE4EAF}"/>
    <cellStyle name="20% - Accent4 5 2 3" xfId="6530" xr:uid="{4DA4038C-DCE9-43D3-97B7-1AF5C8995C54}"/>
    <cellStyle name="20% - Accent4 5 3" xfId="930" xr:uid="{F568A914-19DA-42DE-9729-5C98014FB0CE}"/>
    <cellStyle name="20% - Accent4 5 3 2" xfId="2709" xr:uid="{E82FDA3F-64E6-4320-9CA9-F5C9FEEFF294}"/>
    <cellStyle name="20% - Accent4 5 3 3" xfId="6706" xr:uid="{7262FD62-6A03-40FB-B85F-9AABD6883AC6}"/>
    <cellStyle name="20% - Accent4 5 4" xfId="2710" xr:uid="{9B099CBF-9EB8-4659-8CB6-F03D926E13BC}"/>
    <cellStyle name="20% - Accent4 5 5" xfId="6521" xr:uid="{F20A1AD4-9EF5-4A1C-8814-CB3046A8FA6B}"/>
    <cellStyle name="20% - Accent4 6" xfId="931" xr:uid="{2A2A7F8C-1800-4AC6-928E-DCAC6D03FDC0}"/>
    <cellStyle name="20% - Accent4 6 1" xfId="5842" xr:uid="{1BA146E2-6838-43CA-A37D-9454883DD37D}"/>
    <cellStyle name="20% - Accent4 6 2" xfId="932" xr:uid="{7D5FF06D-7130-4D95-845A-6AA0C384641F}"/>
    <cellStyle name="20% - Accent4 6 2 2" xfId="2711" xr:uid="{3CCA4BBD-C57F-4280-B903-FF4844680FC7}"/>
    <cellStyle name="20% - Accent4 6 2 3" xfId="7306" xr:uid="{E7520E09-018C-4CED-B73B-B8D18B9F8325}"/>
    <cellStyle name="20% - Accent4 6 3" xfId="933" xr:uid="{A522AA0F-580D-48B4-A59F-A5F1E3C811B2}"/>
    <cellStyle name="20% - Accent4 6 3 2" xfId="2712" xr:uid="{61E579E9-FD47-4155-BA0A-AB4995FD9B9E}"/>
    <cellStyle name="20% - Accent4 6 3 3" xfId="6594" xr:uid="{D9105FF7-0811-4D07-8C67-3C946E96519D}"/>
    <cellStyle name="20% - Accent4 6 4" xfId="2713" xr:uid="{CC2E3ABE-DC92-4186-9A98-A8A23263D9CE}"/>
    <cellStyle name="20% - Accent4 6 5" xfId="5927" xr:uid="{C08C8CB2-E653-4ADF-9F95-DA139ABDC555}"/>
    <cellStyle name="20% - Accent4 7" xfId="6141" xr:uid="{F0A11DB7-09BD-44FE-957E-987AC73E16DD}"/>
    <cellStyle name="20% - Accent4 7 1" xfId="6060" xr:uid="{76EB7827-BAB5-4DF5-83C1-CDD6AA579300}"/>
    <cellStyle name="20% - Accent4 7 2" xfId="5880" xr:uid="{3C46F4E1-DA91-42D5-A07E-39E0F4411C30}"/>
    <cellStyle name="20% - Accent4 7 3" xfId="6565" xr:uid="{2FC1F5C8-2608-4BEA-A7E6-D6B86B4E0B5D}"/>
    <cellStyle name="20% - Accent4 8" xfId="5985" xr:uid="{F6980CED-814D-49C6-B945-C9A476FF1C62}"/>
    <cellStyle name="20% - Accent4 8 1" xfId="6253" xr:uid="{F49DD6B9-053E-47A3-8775-40BB0586D79E}"/>
    <cellStyle name="20% - Accent4 8 2" xfId="5772" xr:uid="{C819AFB2-B9CB-4101-AE7B-5FD4C517530D}"/>
    <cellStyle name="20% - Accent4 8 3" xfId="6369" xr:uid="{D7D89B34-817C-4B5F-B8B8-2510E7AD4B3D}"/>
    <cellStyle name="20% - Accent4 9" xfId="7155" xr:uid="{3A6E452F-0F3E-4B76-86DF-61F09DBB49C7}"/>
    <cellStyle name="20% - Accent4 9 1" xfId="6563" xr:uid="{3CA77B38-6E72-4E38-B243-9E844DB047AF}"/>
    <cellStyle name="20% - Accent4 9 2" xfId="6430" xr:uid="{7030195C-F085-4EB1-A145-86D4F6F3D2BD}"/>
    <cellStyle name="20% - Accent4 9 3" xfId="7307" xr:uid="{01C31901-A9E6-49F5-9800-DDE6C9316E03}"/>
    <cellStyle name="20% - Accent5 1" xfId="934" xr:uid="{8501ACA5-04AB-472F-8B72-D3FF3045FC8C}"/>
    <cellStyle name="20% - Accent5 1 1" xfId="7434" xr:uid="{C2EE5C32-5A90-4A84-B4CF-18E39C639AF6}"/>
    <cellStyle name="20% - Accent5 1 2" xfId="935" xr:uid="{BF29A22A-EB8A-4177-8E55-0BC51FAA60CD}"/>
    <cellStyle name="20% - Accent5 1 2 2" xfId="2714" xr:uid="{7123DA2C-3BA9-49BA-8842-89FD4022BF9B}"/>
    <cellStyle name="20% - Accent5 1 2 3" xfId="6486" xr:uid="{CEF4D3EF-F8D9-4048-9672-56E7AFFE81D0}"/>
    <cellStyle name="20% - Accent5 1 3" xfId="936" xr:uid="{B2A9F53F-E797-43DC-8A1B-D8FD819EDD61}"/>
    <cellStyle name="20% - Accent5 1 3 2" xfId="2715" xr:uid="{EC0831C0-72FF-4877-920E-5415DE34AC05}"/>
    <cellStyle name="20% - Accent5 1 3 3" xfId="5952" xr:uid="{C1039D09-0BA9-4BB7-8489-3336B634B83E}"/>
    <cellStyle name="20% - Accent5 1 4" xfId="2716" xr:uid="{C06DA816-4610-4E93-9FE1-6C95423216E0}"/>
    <cellStyle name="20% - Accent5 1 5" xfId="6694" xr:uid="{561F0353-27CE-4CF2-B3F7-A1060B2E3474}"/>
    <cellStyle name="20% - Accent5 10" xfId="6972" xr:uid="{DF5DAD31-C260-4F9C-88BE-9B18AAAD8904}"/>
    <cellStyle name="20% - Accent5 11" xfId="6252" xr:uid="{EF440D06-D395-4FD9-806A-B7E8CA91CF4E}"/>
    <cellStyle name="20% - Accent5 12" xfId="6977" xr:uid="{68260EB7-0844-486E-A259-CE2ED230BB07}"/>
    <cellStyle name="20% - Accent5 13" xfId="6683" xr:uid="{1E3BE82B-74BB-4608-B005-FC054B84C46E}"/>
    <cellStyle name="20% - Accent5 14" xfId="6559" xr:uid="{8FB1CD89-2C94-4EA0-A953-555322731E3B}"/>
    <cellStyle name="20% - Accent5 2" xfId="937" xr:uid="{EDEE1EF5-CF96-4AA8-B16D-11AC6BDC76A9}"/>
    <cellStyle name="20% - Accent5 2 1" xfId="7265" xr:uid="{CB01A20F-CCB1-416F-AADC-302040B462EF}"/>
    <cellStyle name="20% - Accent5 2 2" xfId="938" xr:uid="{94AFF06F-5A06-4AAE-93BC-F966D5552869}"/>
    <cellStyle name="20% - Accent5 2 2 2" xfId="2717" xr:uid="{78500E38-51D8-412C-98CE-48B7A9BAF55C}"/>
    <cellStyle name="20% - Accent5 2 2 3" xfId="6345" xr:uid="{49567C8C-6D65-46BE-A0CA-1B027F4B0B07}"/>
    <cellStyle name="20% - Accent5 2 3" xfId="939" xr:uid="{96F7C734-096D-4991-8609-C8BC943A056F}"/>
    <cellStyle name="20% - Accent5 2 3 2" xfId="2718" xr:uid="{120B1CE9-181F-49D2-AE1A-4F63AE691D15}"/>
    <cellStyle name="20% - Accent5 2 3 3" xfId="5744" xr:uid="{98CC10A0-BE5F-4882-B9B8-55AA3E92004E}"/>
    <cellStyle name="20% - Accent5 2 4" xfId="2719" xr:uid="{B8E730D2-C49F-4526-B2BA-5D8F71BF0346}"/>
    <cellStyle name="20% - Accent5 2 5" xfId="7236" xr:uid="{16F49931-165E-493E-AFE7-D0FF3A0E0BCA}"/>
    <cellStyle name="20% - Accent5 3" xfId="940" xr:uid="{DC1807EC-C634-4C47-82EC-021E3D0061BC}"/>
    <cellStyle name="20% - Accent5 3 1" xfId="6517" xr:uid="{58E88CF4-576E-45B4-9BDD-871854650991}"/>
    <cellStyle name="20% - Accent5 3 2" xfId="941" xr:uid="{4B6E194F-F949-419E-92B1-337F3ECC119C}"/>
    <cellStyle name="20% - Accent5 3 2 2" xfId="2720" xr:uid="{C1435A71-13CA-4A75-8378-0962CEB06A59}"/>
    <cellStyle name="20% - Accent5 3 2 3" xfId="7777" xr:uid="{262EE010-C113-4A9D-A062-7F48C6170381}"/>
    <cellStyle name="20% - Accent5 3 3" xfId="942" xr:uid="{A9FBCCFB-C2D3-4B7B-A84D-641AB1C4D525}"/>
    <cellStyle name="20% - Accent5 3 3 2" xfId="2721" xr:uid="{D945312F-00EE-444B-972B-4D6302466EDC}"/>
    <cellStyle name="20% - Accent5 3 3 3" xfId="7699" xr:uid="{A22EC229-4BB8-4BF7-A843-242FB435BBFF}"/>
    <cellStyle name="20% - Accent5 3 4" xfId="2722" xr:uid="{ED6935EA-2CF6-4402-A1ED-D41846616301}"/>
    <cellStyle name="20% - Accent5 3 5" xfId="6048" xr:uid="{CF1F4D44-5AB1-4AA4-BB6B-96FB2CE8658A}"/>
    <cellStyle name="20% - Accent5 4" xfId="943" xr:uid="{316D3CB9-051E-4CB8-9F85-997457411A6E}"/>
    <cellStyle name="20% - Accent5 4 1" xfId="6840" xr:uid="{C91D6B1C-A7B8-470F-8620-3A458B58C3C9}"/>
    <cellStyle name="20% - Accent5 4 2" xfId="944" xr:uid="{2B4828C6-79FA-4C72-887C-30292BF22E58}"/>
    <cellStyle name="20% - Accent5 4 2 2" xfId="2723" xr:uid="{C0E6C9B8-C8EA-491A-AD9C-7DC8F91114B4}"/>
    <cellStyle name="20% - Accent5 4 2 3" xfId="7018" xr:uid="{8DCC5015-BD1B-4BEA-9EDD-1B8A9FD8A363}"/>
    <cellStyle name="20% - Accent5 4 3" xfId="945" xr:uid="{2F7B3C4B-111B-4F29-8E2C-D09C4D6F3FEC}"/>
    <cellStyle name="20% - Accent5 4 3 2" xfId="2724" xr:uid="{0C762231-0AB3-41D0-9764-5F747ED3DFA0}"/>
    <cellStyle name="20% - Accent5 4 3 3" xfId="7312" xr:uid="{0B643849-A0EB-4699-AE03-B1DE96640859}"/>
    <cellStyle name="20% - Accent5 4 4" xfId="2725" xr:uid="{D00C9985-F4A8-46EE-A81D-1723E8B70736}"/>
    <cellStyle name="20% - Accent5 4 5" xfId="7385" xr:uid="{6872156D-AEFB-402B-AC84-114916C5BD63}"/>
    <cellStyle name="20% - Accent5 5" xfId="946" xr:uid="{9445A138-5AC6-42B6-9AAD-B5F95DC89427}"/>
    <cellStyle name="20% - Accent5 5 1" xfId="7489" xr:uid="{FA865DA8-F3D3-48DB-84F1-755FD5DF52B2}"/>
    <cellStyle name="20% - Accent5 5 2" xfId="947" xr:uid="{9A9902FA-BA92-499B-A0AA-39F773AAC96F}"/>
    <cellStyle name="20% - Accent5 5 2 2" xfId="2726" xr:uid="{4F2E9487-702D-4864-BE81-99B65E02203C}"/>
    <cellStyle name="20% - Accent5 5 2 3" xfId="5879" xr:uid="{141BDC1A-B8B1-42E3-907B-ADB783F8CC1A}"/>
    <cellStyle name="20% - Accent5 5 3" xfId="948" xr:uid="{DD0534FF-1D5E-4FF2-95A3-5AC10E308C77}"/>
    <cellStyle name="20% - Accent5 5 3 2" xfId="2727" xr:uid="{24A79B2C-3016-46F6-9B99-BE8C8AD051E8}"/>
    <cellStyle name="20% - Accent5 5 3 3" xfId="5787" xr:uid="{513D5029-082A-42CC-8E71-075CD62DE1C3}"/>
    <cellStyle name="20% - Accent5 5 4" xfId="2728" xr:uid="{901AD0C8-5225-48A1-B20F-E057CFDA35AC}"/>
    <cellStyle name="20% - Accent5 5 5" xfId="5833" xr:uid="{1388F4BC-0F12-453D-8927-3600854468D2}"/>
    <cellStyle name="20% - Accent5 6" xfId="949" xr:uid="{BDB848B7-A7F5-491F-85D9-807AC7422F9C}"/>
    <cellStyle name="20% - Accent5 6 1" xfId="7780" xr:uid="{1006FF7B-444F-44A4-B3B3-AD6142EFADE2}"/>
    <cellStyle name="20% - Accent5 6 2" xfId="950" xr:uid="{D4BD4CB4-20DA-4060-8AC6-684D3D901A6A}"/>
    <cellStyle name="20% - Accent5 6 2 2" xfId="2729" xr:uid="{EAD2DA87-8B13-4C05-A04B-3BC9927305F3}"/>
    <cellStyle name="20% - Accent5 6 2 3" xfId="6626" xr:uid="{FC4B7F4E-86C6-4895-A135-CD52196E5234}"/>
    <cellStyle name="20% - Accent5 6 3" xfId="951" xr:uid="{E16F2417-46FD-4565-99FD-0747F1562ACC}"/>
    <cellStyle name="20% - Accent5 6 3 2" xfId="2730" xr:uid="{13D61D0B-E714-46EF-B486-137D36B50182}"/>
    <cellStyle name="20% - Accent5 6 3 3" xfId="7411" xr:uid="{8E3DFBFB-245C-4FA2-A39C-D78F9512DE20}"/>
    <cellStyle name="20% - Accent5 6 4" xfId="2731" xr:uid="{93FB04A8-C455-43A7-B286-F0ECE46D659D}"/>
    <cellStyle name="20% - Accent5 6 5" xfId="6529" xr:uid="{E7569D93-3E9D-43A5-BFB8-6F13DF7C8D5A}"/>
    <cellStyle name="20% - Accent5 7" xfId="5867" xr:uid="{DF779E94-9EDD-4818-8485-81C28EF7A4E3}"/>
    <cellStyle name="20% - Accent5 7 1" xfId="7144" xr:uid="{71376FD7-0FD9-40EE-ADF4-DB633196CD8E}"/>
    <cellStyle name="20% - Accent5 7 2" xfId="7209" xr:uid="{76157C43-29F7-4561-9E43-CE28ACF62CCC}"/>
    <cellStyle name="20% - Accent5 7 3" xfId="7395" xr:uid="{1024EAF8-E363-43F1-9282-64CB0DBB821E}"/>
    <cellStyle name="20% - Accent5 8" xfId="6961" xr:uid="{0396EE72-5CF1-4F63-939F-F53FDDB17224}"/>
    <cellStyle name="20% - Accent5 8 1" xfId="6183" xr:uid="{45264262-E874-443B-8AAA-E239DAFD10C5}"/>
    <cellStyle name="20% - Accent5 8 2" xfId="6298" xr:uid="{2530A9A1-D7BA-4133-A1D9-AF123A40CF9E}"/>
    <cellStyle name="20% - Accent5 8 3" xfId="7748" xr:uid="{705F82BD-9950-4D58-B085-47957DE92216}"/>
    <cellStyle name="20% - Accent5 9" xfId="6026" xr:uid="{3F0C2BC9-455A-4B9D-AF9D-28E4483F7B47}"/>
    <cellStyle name="20% - Accent5 9 1" xfId="7268" xr:uid="{F39B1971-C58F-4036-82F9-124E01821213}"/>
    <cellStyle name="20% - Accent5 9 2" xfId="7720" xr:uid="{8B83C1B3-851E-4915-AE64-F9A91FC02040}"/>
    <cellStyle name="20% - Accent5 9 3" xfId="6453" xr:uid="{FF07BACC-E1CA-4E80-A9EE-FF8EFB29A585}"/>
    <cellStyle name="20% - Accent6 1" xfId="952" xr:uid="{38CE2D26-62A7-4A01-A4C9-1FD5159BAB9C}"/>
    <cellStyle name="20% - Accent6 1 1" xfId="6357" xr:uid="{A9FD7E1E-0B46-4E0E-91CA-D06CF38058DC}"/>
    <cellStyle name="20% - Accent6 1 2" xfId="953" xr:uid="{DA3BFC2A-311C-4FBE-8318-3D972CB210D5}"/>
    <cellStyle name="20% - Accent6 1 2 2" xfId="2732" xr:uid="{67B3DB4B-3976-4783-9B53-3EBBB12037AF}"/>
    <cellStyle name="20% - Accent6 1 2 3" xfId="6925" xr:uid="{54C2965E-EFD4-4BFE-A461-5000617AD8FF}"/>
    <cellStyle name="20% - Accent6 1 3" xfId="954" xr:uid="{17331F63-9A5E-494E-B917-1D85096F658F}"/>
    <cellStyle name="20% - Accent6 1 3 2" xfId="2733" xr:uid="{B17ED8BD-8C82-4AAE-B303-FEC56B7A7F97}"/>
    <cellStyle name="20% - Accent6 1 3 3" xfId="6464" xr:uid="{253CC121-5C7A-4CB6-AAE3-0C2FDB4E7E08}"/>
    <cellStyle name="20% - Accent6 1 4" xfId="2734" xr:uid="{7FC48C86-DB47-4929-8CCE-FE99A88320CE}"/>
    <cellStyle name="20% - Accent6 1 5" xfId="7344" xr:uid="{6B067D81-0475-4B41-BCFA-55EAE1804E0A}"/>
    <cellStyle name="20% - Accent6 10" xfId="6495" xr:uid="{A1CEEE5A-89BF-4F13-BE62-7964AC3653A3}"/>
    <cellStyle name="20% - Accent6 11" xfId="6498" xr:uid="{EE8A9532-A26B-4980-94C0-C546A8B27CAF}"/>
    <cellStyle name="20% - Accent6 12" xfId="7089" xr:uid="{FEEBE6F1-C83C-40DA-9D6D-B0DF2D5783D1}"/>
    <cellStyle name="20% - Accent6 13" xfId="6444" xr:uid="{D60EAA9B-6989-4F33-A5A5-B6FA76E47BDC}"/>
    <cellStyle name="20% - Accent6 14" xfId="6485" xr:uid="{548FC463-3463-49DF-AD61-5FBE57B7383E}"/>
    <cellStyle name="20% - Accent6 2" xfId="955" xr:uid="{D0EFCAF1-D0C9-48DC-942F-4EAA24704910}"/>
    <cellStyle name="20% - Accent6 2 1" xfId="6649" xr:uid="{87A180A3-6AA6-4630-A05F-A58888990A4C}"/>
    <cellStyle name="20% - Accent6 2 2" xfId="956" xr:uid="{BE46877B-904B-45A3-8643-B703CF6E14A0}"/>
    <cellStyle name="20% - Accent6 2 2 2" xfId="2735" xr:uid="{173055D1-D2FD-494A-88A3-4AE9A4C00D8C}"/>
    <cellStyle name="20% - Accent6 2 2 3" xfId="302" xr:uid="{0370007E-ED02-43C8-95DA-8B67D7B3C091}"/>
    <cellStyle name="20% - Accent6 2 3" xfId="957" xr:uid="{9863D7D1-2537-4128-89E7-93D67B667430}"/>
    <cellStyle name="20% - Accent6 2 3 2" xfId="2736" xr:uid="{D666B3F5-5245-48CB-A52E-1BA96F5950F2}"/>
    <cellStyle name="20% - Accent6 2 3 3" xfId="6002" xr:uid="{8EFB9D72-7685-448D-B472-C9D717AA09B6}"/>
    <cellStyle name="20% - Accent6 2 4" xfId="2737" xr:uid="{C631F4CC-6517-4733-9C01-03B9F98BE4CA}"/>
    <cellStyle name="20% - Accent6 2 5" xfId="6777" xr:uid="{BE4FDBEA-2754-4ACE-86A0-8038A8199DF0}"/>
    <cellStyle name="20% - Accent6 3" xfId="958" xr:uid="{E4F6D1C2-2CA3-435F-B92E-E6485D600053}"/>
    <cellStyle name="20% - Accent6 3 1" xfId="6822" xr:uid="{2FDB9928-C800-460D-92A2-BB6DFB96B2CE}"/>
    <cellStyle name="20% - Accent6 3 2" xfId="959" xr:uid="{7F1DD45F-A27F-43DB-A6A4-C516180E0971}"/>
    <cellStyle name="20% - Accent6 3 2 2" xfId="2738" xr:uid="{614A3041-83E3-4552-9B2E-C85854AA3465}"/>
    <cellStyle name="20% - Accent6 3 2 3" xfId="7501" xr:uid="{42A1EAC9-5270-4952-8F39-91AB23FE815A}"/>
    <cellStyle name="20% - Accent6 3 3" xfId="960" xr:uid="{04488F6E-4DCF-4002-88AB-635384771A18}"/>
    <cellStyle name="20% - Accent6 3 3 2" xfId="2739" xr:uid="{BF09AB5A-EE28-4823-BA1E-19B707E8A000}"/>
    <cellStyle name="20% - Accent6 3 3 3" xfId="7700" xr:uid="{3C05932E-351B-43E2-BA43-5293EAD16448}"/>
    <cellStyle name="20% - Accent6 3 4" xfId="2740" xr:uid="{B8028A1C-7CE0-4A40-AEAA-35BBF0271AA0}"/>
    <cellStyle name="20% - Accent6 3 5" xfId="7176" xr:uid="{762A68CD-3C48-4D7B-AF81-929A2381B32C}"/>
    <cellStyle name="20% - Accent6 4" xfId="961" xr:uid="{F604F5FD-1102-4178-83F1-F65667C17B67}"/>
    <cellStyle name="20% - Accent6 4 1" xfId="6684" xr:uid="{8DB29CC4-443B-4CBF-B21D-E93B4ABCB049}"/>
    <cellStyle name="20% - Accent6 4 2" xfId="962" xr:uid="{966804AF-1895-4C74-83DA-EE443C831271}"/>
    <cellStyle name="20% - Accent6 4 2 2" xfId="2741" xr:uid="{8931C434-0D85-43E9-BD32-4E63B4AF608C}"/>
    <cellStyle name="20% - Accent6 4 2 3" xfId="5751" xr:uid="{00E58AC7-A622-4420-A362-7B026BFB484D}"/>
    <cellStyle name="20% - Accent6 4 3" xfId="963" xr:uid="{19231034-9343-4CD4-B27D-E897928645F3}"/>
    <cellStyle name="20% - Accent6 4 3 2" xfId="2742" xr:uid="{8C036296-2C3C-4E2E-BF20-56675CB127E0}"/>
    <cellStyle name="20% - Accent6 4 3 3" xfId="6055" xr:uid="{382BC4B9-73E7-4EB9-9A28-3443313A62A1}"/>
    <cellStyle name="20% - Accent6 4 4" xfId="2743" xr:uid="{C61029F7-A41C-41CB-AB1E-5AA5EB98894C}"/>
    <cellStyle name="20% - Accent6 4 5" xfId="5978" xr:uid="{84D1E43C-39E9-4524-9FFB-CF88737E4347}"/>
    <cellStyle name="20% - Accent6 5" xfId="964" xr:uid="{B23DBEEA-8A6E-4655-8C87-9C750F8B45A2}"/>
    <cellStyle name="20% - Accent6 5 1" xfId="7272" xr:uid="{5B57352A-D7DA-409C-8D6E-9078CAD8C7C2}"/>
    <cellStyle name="20% - Accent6 5 2" xfId="965" xr:uid="{8FB3B1F9-A779-4B0E-80D7-6C68D198D9B9}"/>
    <cellStyle name="20% - Accent6 5 2 2" xfId="2744" xr:uid="{3436BAD2-416E-4998-B3F9-70935AFEAAC8}"/>
    <cellStyle name="20% - Accent6 5 2 3" xfId="7317" xr:uid="{3110DFD6-51E1-4BE5-8DE8-A8E22A77ACEF}"/>
    <cellStyle name="20% - Accent6 5 3" xfId="966" xr:uid="{C18B798E-9879-44EA-92B4-E2F4EA7F22D9}"/>
    <cellStyle name="20% - Accent6 5 3 2" xfId="2745" xr:uid="{A2A64D1A-41E5-43EE-8ED0-423B27CC865C}"/>
    <cellStyle name="20% - Accent6 5 3 3" xfId="6468" xr:uid="{A038BF9F-69D7-4CF4-A714-D7A881D147B2}"/>
    <cellStyle name="20% - Accent6 5 4" xfId="2746" xr:uid="{F2643B46-E5BD-4C61-9277-EBBF838989AA}"/>
    <cellStyle name="20% - Accent6 5 5" xfId="7370" xr:uid="{00591A76-392A-4D01-AD3A-08ACA87BE3F1}"/>
    <cellStyle name="20% - Accent6 6" xfId="967" xr:uid="{BF615928-8F9B-4822-B958-27676B317CAD}"/>
    <cellStyle name="20% - Accent6 6 1" xfId="7251" xr:uid="{9B630BDE-767C-4AC6-B0E4-405B79BF48FF}"/>
    <cellStyle name="20% - Accent6 6 2" xfId="968" xr:uid="{86B5B6F2-3722-4AC5-864E-76413CE12F83}"/>
    <cellStyle name="20% - Accent6 6 2 2" xfId="2747" xr:uid="{8485E505-3047-4742-A9EA-CF632910B986}"/>
    <cellStyle name="20% - Accent6 6 2 3" xfId="6897" xr:uid="{C03D1577-A3A7-4F38-94A2-8CD79FD66A7E}"/>
    <cellStyle name="20% - Accent6 6 3" xfId="969" xr:uid="{DBA5A8A1-2346-4A15-A96E-F77F14BE7777}"/>
    <cellStyle name="20% - Accent6 6 3 2" xfId="2748" xr:uid="{479F8831-547D-4056-BFB5-50BECCE3CF07}"/>
    <cellStyle name="20% - Accent6 6 3 3" xfId="5957" xr:uid="{4D55B0EC-4D54-4C1C-8D9F-B8DF056C50EF}"/>
    <cellStyle name="20% - Accent6 6 4" xfId="2749" xr:uid="{CEC56D83-653A-474E-B281-00DBB35AB161}"/>
    <cellStyle name="20% - Accent6 6 5" xfId="6299" xr:uid="{C33A89BA-86AA-434E-96F2-6071D4201AAF}"/>
    <cellStyle name="20% - Accent6 7" xfId="7264" xr:uid="{7824409B-B721-42CF-82EB-FD829BFF1937}"/>
    <cellStyle name="20% - Accent6 7 1" xfId="7207" xr:uid="{87836B98-131F-4793-941D-263F1670D63A}"/>
    <cellStyle name="20% - Accent6 7 2" xfId="6885" xr:uid="{91FF9911-A793-4570-AFB2-17929220D63D}"/>
    <cellStyle name="20% - Accent6 7 3" xfId="6417" xr:uid="{5D2CCC67-EC23-43D8-ABF7-67B22E7D6D63}"/>
    <cellStyle name="20% - Accent6 8" xfId="7052" xr:uid="{02D08594-85F3-400C-A19F-A2830A60AAAB}"/>
    <cellStyle name="20% - Accent6 8 1" xfId="6747" xr:uid="{E41BD5DD-AA15-4C06-8AC6-32CCBA02A0B7}"/>
    <cellStyle name="20% - Accent6 8 2" xfId="6814" xr:uid="{685174CE-CEE6-4101-A790-7AB2EB5B1EE5}"/>
    <cellStyle name="20% - Accent6 8 3" xfId="6006" xr:uid="{5DA109E4-F8D0-4076-A98A-B7CC5F6B1D29}"/>
    <cellStyle name="20% - Accent6 9" xfId="6391" xr:uid="{CEC55566-A225-4991-B66D-102B2EC5296D}"/>
    <cellStyle name="20% - Accent6 9 1" xfId="6691" xr:uid="{B49FC972-CD46-4D0B-BC84-1F6F03140ED4}"/>
    <cellStyle name="20% - Accent6 9 2" xfId="5896" xr:uid="{49EBD05B-85B1-4C33-86CD-8964C0C4AD53}"/>
    <cellStyle name="20% - Accent6 9 3" xfId="6063" xr:uid="{69ECAF2C-9F3C-4B96-8EDE-98E9C235970D}"/>
    <cellStyle name="40 % – Poudarek1 1" xfId="6424" xr:uid="{C7CF0F3C-F272-4B92-BFD1-82F4313EEBFB}"/>
    <cellStyle name="40 % – Poudarek1 10" xfId="5805" xr:uid="{FFD9F9E3-B3E5-4CAD-9F1F-A46F6EA214F0}"/>
    <cellStyle name="40 % – Poudarek1 11" xfId="6070" xr:uid="{95731347-42AF-4239-824C-CE029614AD4C}"/>
    <cellStyle name="40 % – Poudarek1 12" xfId="7158" xr:uid="{BC40906C-BF44-48C9-B77E-08A1E3E25278}"/>
    <cellStyle name="40 % – Poudarek1 2" xfId="82" xr:uid="{C64D78C4-AB8A-4219-9E3B-97F2E1FBE8D8}"/>
    <cellStyle name="40 % – Poudarek1 2 2" xfId="83" xr:uid="{7F4F7677-9953-4DC4-9CF4-27155DD14FDB}"/>
    <cellStyle name="40 % – Poudarek1 2 2 2" xfId="2750" xr:uid="{8B56821A-FB13-465B-BCEB-E85749FFBABB}"/>
    <cellStyle name="40 % – Poudarek1 2 3" xfId="2751" xr:uid="{86484E74-FF40-4D35-9C3C-5794F04883A1}"/>
    <cellStyle name="40 % – Poudarek1 2 4" xfId="5853" xr:uid="{E48F256D-CB75-41DD-8FF5-392647677CCF}"/>
    <cellStyle name="40 % – Poudarek1 2 5" xfId="7262" xr:uid="{55E970DB-C88C-4383-A727-35954DF8A0BE}"/>
    <cellStyle name="40 % – Poudarek1 3" xfId="970" xr:uid="{8461B81A-6E22-43CF-8ED7-2DBC864B8E39}"/>
    <cellStyle name="40 % – Poudarek1 3 2" xfId="2752" xr:uid="{2FDF512A-9396-45C4-A533-F1E3804856C4}"/>
    <cellStyle name="40 % – Poudarek1 3 3" xfId="6361" xr:uid="{729B142E-DB6E-4683-9C19-5D117308DF8A}"/>
    <cellStyle name="40 % – Poudarek1 4" xfId="5962" xr:uid="{F250EA30-9DFE-4450-AEC7-7D56BEE27E8D}"/>
    <cellStyle name="40 % – Poudarek1 5" xfId="6582" xr:uid="{E6E9AA3F-7F8B-413F-8C45-ECF068118625}"/>
    <cellStyle name="40 % – Poudarek1 6" xfId="6329" xr:uid="{95F7486B-3BD8-4CCB-8B71-A6134B4C519C}"/>
    <cellStyle name="40 % – Poudarek1 7" xfId="6810" xr:uid="{A2B3E387-6740-4F45-9346-F3F5B03F3997}"/>
    <cellStyle name="40 % – Poudarek1 8" xfId="7417" xr:uid="{8B6EB951-C22E-469C-AB9E-FA70A0AFDA77}"/>
    <cellStyle name="40 % – Poudarek1 9" xfId="6612" xr:uid="{29230E9F-C844-4A26-9105-17B0A83E1C48}"/>
    <cellStyle name="40 % – Poudarek2 1" xfId="6534" xr:uid="{2695AA9D-228C-4619-9597-B69243902FCC}"/>
    <cellStyle name="40 % – Poudarek2 10" xfId="6341" xr:uid="{C925114B-CF17-4542-88A1-DA00C2907F13}"/>
    <cellStyle name="40 % – Poudarek2 11" xfId="7632" xr:uid="{B3EBBBDE-EF50-4B33-8B74-9629FD6AB5FC}"/>
    <cellStyle name="40 % – Poudarek2 12" xfId="7090" xr:uid="{C4BDE845-37A3-495C-AB27-5CE34A926E9B}"/>
    <cellStyle name="40 % – Poudarek2 2" xfId="84" xr:uid="{3E705A2C-BB12-4F4F-9955-A2F966B63FED}"/>
    <cellStyle name="40 % – Poudarek2 2 2" xfId="85" xr:uid="{F4EE472A-33DC-47CA-9356-B72641A5A0F9}"/>
    <cellStyle name="40 % – Poudarek2 2 2 2" xfId="2753" xr:uid="{C212075E-3821-4B75-A95B-574DF190D772}"/>
    <cellStyle name="40 % – Poudarek2 2 3" xfId="2754" xr:uid="{2694C177-D57E-481E-9E05-0AA97160B29F}"/>
    <cellStyle name="40 % – Poudarek2 2 4" xfId="5844" xr:uid="{D270EA02-0B04-4BC9-897B-05132ADD6340}"/>
    <cellStyle name="40 % – Poudarek2 2 5" xfId="7212" xr:uid="{D2E9AA05-E039-445D-BC49-BB43F7BAB173}"/>
    <cellStyle name="40 % – Poudarek2 3" xfId="971" xr:uid="{E24DB0CE-86DC-4335-829F-A68758E54E1F}"/>
    <cellStyle name="40 % – Poudarek2 3 2" xfId="2755" xr:uid="{DB6F96CA-227D-46BC-BBD8-AE5717232677}"/>
    <cellStyle name="40 % – Poudarek2 3 3" xfId="7162" xr:uid="{C5F399ED-8AB7-4BBE-B943-D2B890AD9B9E}"/>
    <cellStyle name="40 % – Poudarek2 4" xfId="6803" xr:uid="{6CF56EF5-0CD9-4AC6-976C-0BCE654C49EA}"/>
    <cellStyle name="40 % – Poudarek2 5" xfId="5764" xr:uid="{B13A517E-B9FC-4B16-B7C0-C6F641ED850B}"/>
    <cellStyle name="40 % – Poudarek2 6" xfId="7478" xr:uid="{FC801C6C-08E0-4930-81E7-1AA04C27E972}"/>
    <cellStyle name="40 % – Poudarek2 7" xfId="7286" xr:uid="{B43D1D71-00C0-41DC-B0A8-4F9C668DA55B}"/>
    <cellStyle name="40 % – Poudarek2 8" xfId="6595" xr:uid="{FF59B4CE-D6EF-400F-9E1D-A947B076DFE6}"/>
    <cellStyle name="40 % – Poudarek2 9" xfId="5931" xr:uid="{95FB038E-3633-4B87-BA94-78624538B08A}"/>
    <cellStyle name="40 % – Poudarek3 1" xfId="7331" xr:uid="{FC5BCD17-4873-4A91-AFE6-05D7FA1D5C8D}"/>
    <cellStyle name="40 % – Poudarek3 10" xfId="6689" xr:uid="{139C144B-20C8-415D-BC63-64A5947F4A25}"/>
    <cellStyle name="40 % – Poudarek3 11" xfId="7522" xr:uid="{1C81697F-911E-44C0-99F2-5C86E967F620}"/>
    <cellStyle name="40 % – Poudarek3 12" xfId="7156" xr:uid="{458DB143-8FE4-4DB2-879A-681B0478269E}"/>
    <cellStyle name="40 % – Poudarek3 2" xfId="86" xr:uid="{E97B8E3E-5E0C-430E-B8E6-07886BAF81B6}"/>
    <cellStyle name="40 % – Poudarek3 2 2" xfId="87" xr:uid="{730AAA06-7D53-4C03-9496-4AB4B9001954}"/>
    <cellStyle name="40 % – Poudarek3 2 2 2" xfId="972" xr:uid="{EC79A944-E142-4689-842F-FFFD95BDBF70}"/>
    <cellStyle name="40 % – Poudarek3 2 2 2 2" xfId="2756" xr:uid="{A319126B-CFB2-4A46-830D-0A901B469127}"/>
    <cellStyle name="40 % – Poudarek3 2 2 3" xfId="2757" xr:uid="{35697A3C-2869-4A53-AF76-B32CE04ED6F7}"/>
    <cellStyle name="40 % – Poudarek3 2 3" xfId="973" xr:uid="{087EC236-0DD1-4DFE-81B3-BB2A186A17A2}"/>
    <cellStyle name="40 % – Poudarek3 2 3 2" xfId="2758" xr:uid="{E7E01544-2F79-495C-BD79-09CB4F071957}"/>
    <cellStyle name="40 % – Poudarek3 2 4" xfId="2759" xr:uid="{DD7C6DBC-5371-4538-A4FA-E4B0747ECEAD}"/>
    <cellStyle name="40 % – Poudarek3 2 5" xfId="7051" xr:uid="{2B74D118-2D8F-4725-A1ED-E1048E01498B}"/>
    <cellStyle name="40 % – Poudarek3 2 6" xfId="6384" xr:uid="{98297F02-0F0C-4EC9-8D9F-804CE3C57A17}"/>
    <cellStyle name="40 % – Poudarek3 3" xfId="974" xr:uid="{5CD4925A-373E-435B-AB68-478CEB85A545}"/>
    <cellStyle name="40 % – Poudarek3 3 2" xfId="2760" xr:uid="{428EFC8E-4AF3-421D-8BE0-EB3BD567FC17}"/>
    <cellStyle name="40 % – Poudarek3 3 3" xfId="6749" xr:uid="{900DEDC2-768D-4370-81F0-CF50AD1EB351}"/>
    <cellStyle name="40 % – Poudarek3 4" xfId="7267" xr:uid="{361D45CB-185F-4557-A81E-2783E08BEC20}"/>
    <cellStyle name="40 % – Poudarek3 5" xfId="6806" xr:uid="{3FE7577D-F8EF-48BD-8942-E13603EE4A32}"/>
    <cellStyle name="40 % – Poudarek3 6" xfId="7582" xr:uid="{06C207B0-A71B-4485-9B12-1D3F4434EFD3}"/>
    <cellStyle name="40 % – Poudarek3 7" xfId="6503" xr:uid="{4952E121-80F9-45F8-AEF0-A695289C2038}"/>
    <cellStyle name="40 % – Poudarek3 8" xfId="6390" xr:uid="{567D4DAF-7225-439B-ABBA-1238530FD229}"/>
    <cellStyle name="40 % – Poudarek3 9" xfId="7046" xr:uid="{BC5F2F47-F159-4434-BBDF-1EBD6EBAD3C8}"/>
    <cellStyle name="40 % – Poudarek4 1" xfId="6388" xr:uid="{CC04F7BF-54BB-4890-94BA-E499D5A3B8B8}"/>
    <cellStyle name="40 % – Poudarek4 10" xfId="6875" xr:uid="{088425AE-F5E3-439F-838F-93570856B4D6}"/>
    <cellStyle name="40 % – Poudarek4 11" xfId="6618" xr:uid="{FA94D53F-9F13-44A9-BF92-11ED4EC7F81F}"/>
    <cellStyle name="40 % – Poudarek4 12" xfId="7195" xr:uid="{889D1512-4F85-4BD7-8E63-E670A9825526}"/>
    <cellStyle name="40 % – Poudarek4 2" xfId="88" xr:uid="{CA7E3F10-BAC2-4784-8FB3-537A5A87FFF7}"/>
    <cellStyle name="40 % – Poudarek4 2 2" xfId="89" xr:uid="{DC1AF94E-C4CA-4C27-A920-BB0832C8F00A}"/>
    <cellStyle name="40 % – Poudarek4 2 2 2" xfId="975" xr:uid="{826DD8CC-AEF9-45CC-A43D-8BC56D856788}"/>
    <cellStyle name="40 % – Poudarek4 2 2 2 2" xfId="2761" xr:uid="{BF89A04F-76A7-4E78-B2A7-CFCCB537AB3D}"/>
    <cellStyle name="40 % – Poudarek4 2 2 3" xfId="2762" xr:uid="{C94C1845-CF53-4445-84BF-D62B91091EDD}"/>
    <cellStyle name="40 % – Poudarek4 2 3" xfId="976" xr:uid="{4F5F4F50-27FC-485B-8BAD-CE2E2DBF0AB3}"/>
    <cellStyle name="40 % – Poudarek4 2 3 2" xfId="2763" xr:uid="{AD8A53CC-8269-4546-8B15-3D3225200C2D}"/>
    <cellStyle name="40 % – Poudarek4 2 4" xfId="2764" xr:uid="{9E06722F-F52F-4A28-B3C6-4EF65CBCF473}"/>
    <cellStyle name="40 % – Poudarek4 2 5" xfId="6898" xr:uid="{D431646C-9246-454F-9AC9-D768E435EF22}"/>
    <cellStyle name="40 % – Poudarek4 2 6" xfId="7123" xr:uid="{B88BC224-826B-4FE5-BBDA-1D3F5101C0F9}"/>
    <cellStyle name="40 % – Poudarek4 3" xfId="90" xr:uid="{568FD2C9-BCA1-4BF0-81EA-3627C4FC3F3F}"/>
    <cellStyle name="40 % – Poudarek4 3 2" xfId="91" xr:uid="{1836CA36-5FCE-40B8-A4D2-8398928692D0}"/>
    <cellStyle name="40 % – Poudarek4 3 2 2" xfId="977" xr:uid="{EF9F30A5-6631-452B-B4A9-E909BDBCA13B}"/>
    <cellStyle name="40 % – Poudarek4 3 2 2 2" xfId="2767" xr:uid="{CCA77080-4272-4733-9302-D900CFEBCA08}"/>
    <cellStyle name="40 % – Poudarek4 3 2 3" xfId="2768" xr:uid="{490CD484-23EA-4B14-8408-2ECF45C4A27C}"/>
    <cellStyle name="40 % – Poudarek4 3 2 4" xfId="2766" xr:uid="{9CA6E3CD-7E8B-48AD-86E3-E3DC0FED6BB6}"/>
    <cellStyle name="40 % – Poudarek4 3 3" xfId="978" xr:uid="{320B2ACB-C394-4046-8DF3-5AFADC8A26E5}"/>
    <cellStyle name="40 % – Poudarek4 3 3 2" xfId="2769" xr:uid="{B9BA061B-0EDA-4C50-93E3-9A2B1AD2B5AE}"/>
    <cellStyle name="40 % – Poudarek4 3 3 2 2" xfId="2770" xr:uid="{BD00BD4B-A279-4A4B-B2FF-A9418DBC9BDD}"/>
    <cellStyle name="40 % – Poudarek4 3 3 3" xfId="2771" xr:uid="{4FBB1521-F28E-4C9B-96AB-B82596F10F51}"/>
    <cellStyle name="40 % – Poudarek4 3 3 3 2" xfId="2772" xr:uid="{74B1BA4A-1DCF-4B01-910C-BF20FA2D2C7A}"/>
    <cellStyle name="40 % – Poudarek4 3 3 4" xfId="2773" xr:uid="{1CBCC07C-FA3C-4676-B457-352092307237}"/>
    <cellStyle name="40 % – Poudarek4 3 4" xfId="2774" xr:uid="{440E17DE-43E4-4D8C-A5FB-E4E511538CD9}"/>
    <cellStyle name="40 % – Poudarek4 3 5" xfId="2765" xr:uid="{F21EF72D-F8FF-4877-9002-55B7948815D8}"/>
    <cellStyle name="40 % – Poudarek4 3 6" xfId="7422" xr:uid="{042E6EFA-D4B5-4F99-B1A2-3284928FEAE7}"/>
    <cellStyle name="40 % – Poudarek4 4" xfId="6121" xr:uid="{E1526795-5407-449D-97F7-51035C7E4F64}"/>
    <cellStyle name="40 % – Poudarek4 5" xfId="7047" xr:uid="{0E78F49B-F2C2-4659-9A1A-13C614EE1F77}"/>
    <cellStyle name="40 % – Poudarek4 6" xfId="6507" xr:uid="{17367AA0-19BD-4D4E-B738-C6D7D4704DA8}"/>
    <cellStyle name="40 % – Poudarek4 7" xfId="5954" xr:uid="{76E2FBF0-8833-4E5A-BB0D-C803392E380A}"/>
    <cellStyle name="40 % – Poudarek4 8" xfId="6755" xr:uid="{545DBD6F-518C-4CDB-B6F6-50C8FC958492}"/>
    <cellStyle name="40 % – Poudarek4 9" xfId="6180" xr:uid="{DD13FC73-C973-40E3-98ED-06FE82ACFC50}"/>
    <cellStyle name="40 % – Poudarek5 1" xfId="6108" xr:uid="{F8956C35-BA46-4A78-8F46-3BB157208CE6}"/>
    <cellStyle name="40 % – Poudarek5 10" xfId="7506" xr:uid="{DD4A0CD2-3922-42B3-840E-E660C3998CE6}"/>
    <cellStyle name="40 % – Poudarek5 11" xfId="6718" xr:uid="{9E924AFB-0D73-4A4F-8B4A-321AF5D49AE4}"/>
    <cellStyle name="40 % – Poudarek5 12" xfId="7713" xr:uid="{1FF8D371-D3C2-4F11-92AD-B726DF1B0F0E}"/>
    <cellStyle name="40 % – Poudarek5 2" xfId="92" xr:uid="{E60FBEF7-D668-48E8-B320-592ECC01E22E}"/>
    <cellStyle name="40 % – Poudarek5 2 2" xfId="93" xr:uid="{9CA794AD-892E-4595-9784-AAD94A012E13}"/>
    <cellStyle name="40 % – Poudarek5 2 2 2" xfId="2775" xr:uid="{B0859092-0A55-415D-B329-06BB0651351B}"/>
    <cellStyle name="40 % – Poudarek5 2 3" xfId="2776" xr:uid="{31566FE5-F8B1-4CF1-96EE-2960442C972F}"/>
    <cellStyle name="40 % – Poudarek5 2 4" xfId="5904" xr:uid="{3511E77F-F1ED-4687-96AA-6AF05E162219}"/>
    <cellStyle name="40 % – Poudarek5 2 5" xfId="6431" xr:uid="{2D8C3AE9-DA4F-465B-866B-55B9C75CEAB3}"/>
    <cellStyle name="40 % – Poudarek5 3" xfId="979" xr:uid="{A0D84AEA-0CDE-47D8-AF90-345C669E9663}"/>
    <cellStyle name="40 % – Poudarek5 3 2" xfId="2777" xr:uid="{8572B0AD-8230-47D3-86E5-5103E7FB5DA2}"/>
    <cellStyle name="40 % – Poudarek5 3 3" xfId="6921" xr:uid="{D52C8FA2-7E8A-456D-8A85-2EB44A0BB874}"/>
    <cellStyle name="40 % – Poudarek5 4" xfId="6246" xr:uid="{02105DBA-AAD8-4B8B-90EB-981DB4764A01}"/>
    <cellStyle name="40 % – Poudarek5 5" xfId="6454" xr:uid="{860565BB-2EC4-44C3-B3D0-A7EBA2C41CC6}"/>
    <cellStyle name="40 % – Poudarek5 6" xfId="6987" xr:uid="{92392C9E-1AD9-4249-8A52-13F7980DD0CC}"/>
    <cellStyle name="40 % – Poudarek5 7" xfId="5759" xr:uid="{4C8AA7E6-018E-4F29-BEF9-028FB7C3094E}"/>
    <cellStyle name="40 % – Poudarek5 8" xfId="7324" xr:uid="{BD96E7ED-A5A8-4D4D-A588-30960F243885}"/>
    <cellStyle name="40 % – Poudarek5 9" xfId="7002" xr:uid="{6D717523-EB5E-4CD9-9742-8CE189C42A1B}"/>
    <cellStyle name="40 % – Poudarek6 1" xfId="5749" xr:uid="{EEE1B6EC-B20D-4FF0-B423-E2DA98D29581}"/>
    <cellStyle name="40 % – Poudarek6 10" xfId="7787" xr:uid="{40815167-0827-4877-B602-32CC7BD4062A}"/>
    <cellStyle name="40 % – Poudarek6 11" xfId="6549" xr:uid="{9F7406A4-FF25-459B-9F14-C2D7EF4486AB}"/>
    <cellStyle name="40 % – Poudarek6 12" xfId="6690" xr:uid="{27E7B44D-D42B-4E30-BF60-54B380C4F20C}"/>
    <cellStyle name="40 % – Poudarek6 2" xfId="94" xr:uid="{AD086592-887E-46FD-9C89-AE4D30527886}"/>
    <cellStyle name="40 % – Poudarek6 2 2" xfId="95" xr:uid="{9F7014E4-C6E6-4BEA-978D-F56496307A2C}"/>
    <cellStyle name="40 % – Poudarek6 2 2 2" xfId="980" xr:uid="{C21A9CBE-CF40-4FB3-B9AC-FCFEC0B046EF}"/>
    <cellStyle name="40 % – Poudarek6 2 2 2 2" xfId="2778" xr:uid="{B7941330-8882-4C48-8A78-357A270C66AE}"/>
    <cellStyle name="40 % – Poudarek6 2 2 3" xfId="2779" xr:uid="{B42D872C-3C1E-4567-B699-2332A8CC6E87}"/>
    <cellStyle name="40 % – Poudarek6 2 3" xfId="981" xr:uid="{4936DAF7-EBEB-412C-9F5A-57DF06CA1683}"/>
    <cellStyle name="40 % – Poudarek6 2 3 2" xfId="2780" xr:uid="{F47B2886-6BF0-4229-A13D-798C7E1E7022}"/>
    <cellStyle name="40 % – Poudarek6 2 4" xfId="2781" xr:uid="{6A8CE6BF-42CD-4F2D-8E62-30711D5FB411}"/>
    <cellStyle name="40 % – Poudarek6 2 5" xfId="5983" xr:uid="{1CCF735A-0CE0-4A11-B4E7-44350942FED1}"/>
    <cellStyle name="40 % – Poudarek6 2 6" xfId="6092" xr:uid="{E65EFEBD-2E65-4E64-B915-05F4AC3F7271}"/>
    <cellStyle name="40 % – Poudarek6 3" xfId="96" xr:uid="{FD655291-A808-4389-AD36-688AA6EC13CF}"/>
    <cellStyle name="40 % – Poudarek6 3 2" xfId="97" xr:uid="{803138D7-6958-4F32-B769-A0AACD9B5E3B}"/>
    <cellStyle name="40 % – Poudarek6 3 2 2" xfId="982" xr:uid="{7E987862-D12F-4F8D-84EB-58BB4DF896CC}"/>
    <cellStyle name="40 % – Poudarek6 3 2 2 2" xfId="2783" xr:uid="{FE5D01AB-EAC6-4FAB-9727-0A97D6861EA5}"/>
    <cellStyle name="40 % – Poudarek6 3 2 3" xfId="983" xr:uid="{A219BC2A-41AF-474D-A77C-2322A816D473}"/>
    <cellStyle name="40 % – Poudarek6 3 2 3 2" xfId="2784" xr:uid="{7D8966DE-C111-472D-A54B-C9E2E6A269C9}"/>
    <cellStyle name="40 % – Poudarek6 3 2 4" xfId="2785" xr:uid="{B971F676-34BA-4DEB-9F15-A142651F7797}"/>
    <cellStyle name="40 % – Poudarek6 3 3" xfId="984" xr:uid="{BB5B6E7E-9DC8-4001-A756-0F0EBCE5989D}"/>
    <cellStyle name="40 % – Poudarek6 3 3 2" xfId="2786" xr:uid="{39323881-14A1-49BB-82F6-AE5724A942BE}"/>
    <cellStyle name="40 % – Poudarek6 3 4" xfId="985" xr:uid="{FED14C3F-45C5-4DAB-8F37-68B507229FE4}"/>
    <cellStyle name="40 % – Poudarek6 3 4 2" xfId="2787" xr:uid="{DEA81AF8-559C-4947-B1FA-F64FEAE9B0D6}"/>
    <cellStyle name="40 % – Poudarek6 3 4 2 2" xfId="2788" xr:uid="{39CF4698-3B66-4FE0-A16C-A28714B3B603}"/>
    <cellStyle name="40 % – Poudarek6 3 4 3" xfId="2789" xr:uid="{D3F13CA6-2D5D-465B-868D-232289C6D214}"/>
    <cellStyle name="40 % – Poudarek6 3 4 3 2" xfId="2790" xr:uid="{92CC0386-3641-4E67-87BD-2841B610AD39}"/>
    <cellStyle name="40 % – Poudarek6 3 4 4" xfId="2791" xr:uid="{B8EC8F56-A981-4610-810D-9DAD60A6C794}"/>
    <cellStyle name="40 % – Poudarek6 3 5" xfId="986" xr:uid="{FC1FEF1D-87D1-4716-B299-D28D3D954BB8}"/>
    <cellStyle name="40 % – Poudarek6 3 5 2" xfId="2792" xr:uid="{8903A71C-2D33-4B26-8CD4-8D2423866FCE}"/>
    <cellStyle name="40 % – Poudarek6 3 6" xfId="2793" xr:uid="{46D5F48C-05CE-4288-B170-F8D49B669665}"/>
    <cellStyle name="40 % – Poudarek6 3 7" xfId="2782" xr:uid="{6EF7C3B7-83DF-439F-A1D2-68D1AE06ACD5}"/>
    <cellStyle name="40 % – Poudarek6 3 8" xfId="7205" xr:uid="{C93BE995-4563-427C-BE64-577E2EFC2A5B}"/>
    <cellStyle name="40 % – Poudarek6 4" xfId="5799" xr:uid="{15E3E27A-B0BD-46C5-AC96-D97FE88043B5}"/>
    <cellStyle name="40 % – Poudarek6 5" xfId="6757" xr:uid="{4F876635-F4E6-4929-86B2-8F7238E2B302}"/>
    <cellStyle name="40 % – Poudarek6 6" xfId="7390" xr:uid="{5C3A0871-41A6-49A8-A6C1-F17CAE137310}"/>
    <cellStyle name="40 % – Poudarek6 7" xfId="7651" xr:uid="{C43AFE7C-94D8-43AD-B1F4-53F3D7798CDC}"/>
    <cellStyle name="40 % – Poudarek6 8" xfId="6546" xr:uid="{2EF34E27-2AB0-4033-B610-7E7ACBCB8575}"/>
    <cellStyle name="40 % – Poudarek6 9" xfId="7108" xr:uid="{D5A011B2-55E9-48C5-B296-27A0C5342780}"/>
    <cellStyle name="40% - Accent1 1" xfId="987" xr:uid="{1BCC810E-5F04-4757-ADCC-4F88A12C4B68}"/>
    <cellStyle name="40% - Accent1 1 1" xfId="7563" xr:uid="{39143038-AD1D-4203-A221-D1F5585AC580}"/>
    <cellStyle name="40% - Accent1 1 2" xfId="988" xr:uid="{1FD11198-2789-43C7-84F2-4F316FF854BB}"/>
    <cellStyle name="40% - Accent1 1 2 2" xfId="2794" xr:uid="{A5B383AA-73FB-47B7-931F-2735BA663B59}"/>
    <cellStyle name="40% - Accent1 1 2 3" xfId="6123" xr:uid="{6FA7A917-D76F-424D-9972-03AD751AB391}"/>
    <cellStyle name="40% - Accent1 1 3" xfId="989" xr:uid="{7D1305D5-2B71-4EFC-8F95-05A4A8E213A8}"/>
    <cellStyle name="40% - Accent1 1 3 2" xfId="2795" xr:uid="{2ED76A73-591E-4A54-A711-3FBB2BFC5FFB}"/>
    <cellStyle name="40% - Accent1 1 3 3" xfId="6522" xr:uid="{11E4B2B4-ED3D-4FB1-82C6-44391CC3F25A}"/>
    <cellStyle name="40% - Accent1 1 4" xfId="2796" xr:uid="{881EF3CD-65FF-4016-B63E-6515641481AE}"/>
    <cellStyle name="40% - Accent1 1 5" xfId="6199" xr:uid="{879A2BE5-F9DA-4F70-B407-B9F3BB485226}"/>
    <cellStyle name="40% - Accent1 10" xfId="6136" xr:uid="{BFEACC69-ED05-41B1-904D-43456258BE1C}"/>
    <cellStyle name="40% - Accent1 11" xfId="7001" xr:uid="{302AB5CF-55DF-4148-897A-220E731C68D1}"/>
    <cellStyle name="40% - Accent1 12" xfId="7525" xr:uid="{9F66B60E-B8B9-43C0-BA3C-6AA0434AE6B8}"/>
    <cellStyle name="40% - Accent1 13" xfId="7103" xr:uid="{58679D55-EBC5-4511-9C55-F846BEF50495}"/>
    <cellStyle name="40% - Accent1 14" xfId="6665" xr:uid="{5AD48F7C-85F7-4D42-8FB2-6335BEE84A59}"/>
    <cellStyle name="40% - Accent1 2" xfId="990" xr:uid="{39F41778-A58E-4D37-900A-917C4DC99100}"/>
    <cellStyle name="40% - Accent1 2 1" xfId="7217" xr:uid="{37D00A57-D0A4-49ED-9D97-DE331B2429F8}"/>
    <cellStyle name="40% - Accent1 2 2" xfId="991" xr:uid="{8232D6B0-0C85-4FBD-8F6A-0028B385DA3F}"/>
    <cellStyle name="40% - Accent1 2 2 2" xfId="2797" xr:uid="{198F41F3-0904-4E6A-A1B6-762CACFA2E7E}"/>
    <cellStyle name="40% - Accent1 2 2 3" xfId="6797" xr:uid="{3E6C59A9-3DB2-4065-B778-7BF521D1FAC9}"/>
    <cellStyle name="40% - Accent1 2 3" xfId="992" xr:uid="{5F8B4EAF-12A7-4BA5-8731-681A251D4542}"/>
    <cellStyle name="40% - Accent1 2 3 2" xfId="2798" xr:uid="{3A929351-BCD5-4DAC-A1D5-29CAE6581441}"/>
    <cellStyle name="40% - Accent1 2 3 3" xfId="7298" xr:uid="{0AA056D2-0017-40D5-A247-6374F43EA6F7}"/>
    <cellStyle name="40% - Accent1 2 4" xfId="2799" xr:uid="{B02B16C4-E24B-44FF-BE7C-AF9E2F729934}"/>
    <cellStyle name="40% - Accent1 2 5" xfId="6021" xr:uid="{12073D3B-CC07-4825-B3DB-3873A845F757}"/>
    <cellStyle name="40% - Accent1 3" xfId="993" xr:uid="{85DF3E44-71AA-4E85-BA05-2BAD42F2A256}"/>
    <cellStyle name="40% - Accent1 3 1" xfId="7596" xr:uid="{8A40CAF4-A69A-4772-AD0E-FA4AA04A238B}"/>
    <cellStyle name="40% - Accent1 3 2" xfId="994" xr:uid="{46012569-DC1D-4BF1-A055-E3D3952BBFF7}"/>
    <cellStyle name="40% - Accent1 3 2 2" xfId="2800" xr:uid="{A72F4DB6-7D5E-4D2C-B837-CCA3CAFFD92E}"/>
    <cellStyle name="40% - Accent1 3 2 3" xfId="5946" xr:uid="{CE1CA653-14E9-4F45-ADA6-71D0A3C48FFC}"/>
    <cellStyle name="40% - Accent1 3 3" xfId="995" xr:uid="{CF51BF59-B2DB-40AD-9FC3-C57D73C90C39}"/>
    <cellStyle name="40% - Accent1 3 3 2" xfId="2801" xr:uid="{B04F5FA3-DD81-45D9-9D59-BE05A259E1A7}"/>
    <cellStyle name="40% - Accent1 3 3 3" xfId="7259" xr:uid="{A4080C95-411C-42F5-9382-F9CF9699E092}"/>
    <cellStyle name="40% - Accent1 3 4" xfId="2802" xr:uid="{E46C4A09-EFD4-47C7-AC66-80F1D54B7EF1}"/>
    <cellStyle name="40% - Accent1 3 5" xfId="6038" xr:uid="{38047DA4-3976-45B1-BAD2-0467C36A7896}"/>
    <cellStyle name="40% - Accent1 4" xfId="996" xr:uid="{AADBB931-4E06-4053-8A6B-04F3D4E4E4BB}"/>
    <cellStyle name="40% - Accent1 4 1" xfId="7588" xr:uid="{2CFCDD97-5E13-4199-BF2E-FED2B56A3CA1}"/>
    <cellStyle name="40% - Accent1 4 2" xfId="997" xr:uid="{A201CE68-787D-4E05-AD73-022EA9D8CA5E}"/>
    <cellStyle name="40% - Accent1 4 2 2" xfId="2803" xr:uid="{9CCE8F72-E0F2-49AC-A4FD-CD9C50AB49D9}"/>
    <cellStyle name="40% - Accent1 4 2 3" xfId="6855" xr:uid="{C6485A79-EA88-4F6A-97BA-E509FB0D0004}"/>
    <cellStyle name="40% - Accent1 4 3" xfId="998" xr:uid="{C79BB2B7-0C95-42B7-99F9-AD1D9B121E6D}"/>
    <cellStyle name="40% - Accent1 4 3 2" xfId="2804" xr:uid="{A28B357D-CDC8-48F3-AFD5-A49E9F5B94F1}"/>
    <cellStyle name="40% - Accent1 4 3 3" xfId="6719" xr:uid="{84D0E87A-3E8D-40AB-9482-5EEFF3C4535F}"/>
    <cellStyle name="40% - Accent1 4 4" xfId="2805" xr:uid="{84777A85-6C94-4C5A-86DB-E67EB7351830}"/>
    <cellStyle name="40% - Accent1 4 5" xfId="6631" xr:uid="{B05D14A5-0581-49C8-B47D-FD483A2835D8}"/>
    <cellStyle name="40% - Accent1 5" xfId="999" xr:uid="{4C6F5BCA-4BD1-4824-B593-75DFC0E70566}"/>
    <cellStyle name="40% - Accent1 5 1" xfId="7200" xr:uid="{BFC5CFEB-B29A-42F7-9A89-E24F13C27D7B}"/>
    <cellStyle name="40% - Accent1 5 2" xfId="1000" xr:uid="{E8B12681-E416-44CE-9BD1-2244D650ABA1}"/>
    <cellStyle name="40% - Accent1 5 2 2" xfId="2806" xr:uid="{472F0364-BC0B-42CB-AA3D-6EA4FD2312CE}"/>
    <cellStyle name="40% - Accent1 5 2 3" xfId="6149" xr:uid="{34335DE1-86C6-4C27-8B35-346BDF97CE98}"/>
    <cellStyle name="40% - Accent1 5 3" xfId="1001" xr:uid="{04869171-8155-4867-9634-88A0E9E494EE}"/>
    <cellStyle name="40% - Accent1 5 3 2" xfId="2807" xr:uid="{9A049BAF-226C-4F93-90DD-61548286A8C1}"/>
    <cellStyle name="40% - Accent1 5 3 3" xfId="7548" xr:uid="{A7E362D6-A360-49BC-98AA-E6C80B3B2F6A}"/>
    <cellStyle name="40% - Accent1 5 4" xfId="2808" xr:uid="{90536C26-54C4-4083-B89C-0856724A4D7E}"/>
    <cellStyle name="40% - Accent1 5 5" xfId="6722" xr:uid="{F311A63E-F1B8-481E-82BE-1B07ADBA9468}"/>
    <cellStyle name="40% - Accent1 6" xfId="1002" xr:uid="{1C1E6996-B089-44E7-A6EF-9D24A3589E61}"/>
    <cellStyle name="40% - Accent1 6 1" xfId="6191" xr:uid="{912E4F2C-5A0B-466E-9B0A-B9E722CC5313}"/>
    <cellStyle name="40% - Accent1 6 2" xfId="1003" xr:uid="{D72CEFAE-8300-4485-8B56-A5C3DF4B7C9B}"/>
    <cellStyle name="40% - Accent1 6 2 2" xfId="2809" xr:uid="{B34E1A9C-9273-4677-8E4C-2F91566916CB}"/>
    <cellStyle name="40% - Accent1 6 2 3" xfId="6030" xr:uid="{E5AA72F7-4C8D-4C28-A19B-A3AE8E9CFEA9}"/>
    <cellStyle name="40% - Accent1 6 3" xfId="1004" xr:uid="{1FB8FEC7-F6C7-454B-BA1E-DE180B1B6704}"/>
    <cellStyle name="40% - Accent1 6 3 2" xfId="2810" xr:uid="{FE3277B6-1F11-46A9-B695-1B4003049F69}"/>
    <cellStyle name="40% - Accent1 6 3 3" xfId="7170" xr:uid="{62F4D124-476C-4D77-ADD7-45505DADCB58}"/>
    <cellStyle name="40% - Accent1 6 4" xfId="2811" xr:uid="{6D10C3D3-E50F-4310-A05B-2CE7BEBBA0EF}"/>
    <cellStyle name="40% - Accent1 6 5" xfId="7553" xr:uid="{C103603F-325A-4943-8A2C-B7E7FE5A2A1E}"/>
    <cellStyle name="40% - Accent1 7" xfId="7577" xr:uid="{85E6F94D-6F9F-438B-9797-928AFF124116}"/>
    <cellStyle name="40% - Accent1 7 1" xfId="7186" xr:uid="{711DD76C-D0CD-47D5-A8D2-660D118E8AE3}"/>
    <cellStyle name="40% - Accent1 7 2" xfId="7683" xr:uid="{6CD90D1A-AF55-45C9-8004-1600472E3DBA}"/>
    <cellStyle name="40% - Accent1 7 3" xfId="6996" xr:uid="{382A3DF0-D397-4F60-B5CB-20E02A4F3E49}"/>
    <cellStyle name="40% - Accent1 8" xfId="7273" xr:uid="{79906F06-B2CD-4268-9171-A49415A2A48B}"/>
    <cellStyle name="40% - Accent1 8 1" xfId="6967" xr:uid="{BBAC3FBE-6863-4651-A1C1-1F534967675A}"/>
    <cellStyle name="40% - Accent1 8 2" xfId="6356" xr:uid="{44046616-6753-45E9-94A6-1F8617995A6A}"/>
    <cellStyle name="40% - Accent1 8 3" xfId="5776" xr:uid="{3178422A-8026-4CC7-9455-83724C90933A}"/>
    <cellStyle name="40% - Accent1 9" xfId="6182" xr:uid="{8D6B4D20-A450-4B31-BCB5-DD5B10D1DB2F}"/>
    <cellStyle name="40% - Accent1 9 1" xfId="6186" xr:uid="{08B1EF24-3103-456C-B379-E845726B328F}"/>
    <cellStyle name="40% - Accent1 9 2" xfId="6819" xr:uid="{B553E454-01A1-4106-8F44-8C6C7555898F}"/>
    <cellStyle name="40% - Accent1 9 3" xfId="7519" xr:uid="{AA45C104-324B-4C12-99E5-2CF27F06EF1D}"/>
    <cellStyle name="40% - Accent2 1" xfId="1005" xr:uid="{0662E583-341B-44D0-B1E8-CCA7BAA51F8B}"/>
    <cellStyle name="40% - Accent2 1 1" xfId="7589" xr:uid="{39027018-1739-41D4-884F-58F70AF4A682}"/>
    <cellStyle name="40% - Accent2 1 2" xfId="2812" xr:uid="{AF33E2B6-084F-48B8-872C-0E4EB6AB5AED}"/>
    <cellStyle name="40% - Accent2 1 2 2" xfId="5818" xr:uid="{AED3B122-DAB8-4302-B4B0-D89EF57D517E}"/>
    <cellStyle name="40% - Accent2 1 3" xfId="6713" xr:uid="{D47B2365-199A-4647-9CC6-44BFA72D856B}"/>
    <cellStyle name="40% - Accent2 1 4" xfId="7013" xr:uid="{85573763-266E-4DC7-8DE9-3D98E477DC39}"/>
    <cellStyle name="40% - Accent2 10" xfId="7347" xr:uid="{A31A518E-C458-4292-ACD1-3BE9DE7C854D}"/>
    <cellStyle name="40% - Accent2 11" xfId="5857" xr:uid="{B776C24E-42F7-43C3-8975-8886FE29FEBC}"/>
    <cellStyle name="40% - Accent2 12" xfId="7722" xr:uid="{3BA00FE4-A1F6-4A02-AC82-A7E3AEF37BDE}"/>
    <cellStyle name="40% - Accent2 13" xfId="6095" xr:uid="{44364CF6-97AB-482D-95E6-C8A0C7AE8043}"/>
    <cellStyle name="40% - Accent2 14" xfId="6673" xr:uid="{5EB6DC97-3019-42E8-B40C-DCC0B58E002B}"/>
    <cellStyle name="40% - Accent2 2" xfId="1006" xr:uid="{0A379848-0485-4145-8079-FFBE68BCF438}"/>
    <cellStyle name="40% - Accent2 2 1" xfId="7454" xr:uid="{EE1D36E3-F51A-4096-A1D7-6D67CDF3167D}"/>
    <cellStyle name="40% - Accent2 2 2" xfId="2813" xr:uid="{F9DC0C46-22BF-42EF-86C3-9A870677DCBB}"/>
    <cellStyle name="40% - Accent2 2 2 2" xfId="5947" xr:uid="{7E964B8B-ADCA-48CF-90D2-44E842BDC6B6}"/>
    <cellStyle name="40% - Accent2 2 3" xfId="7110" xr:uid="{F5FB4984-6698-4B59-89D6-0AB5599BB504}"/>
    <cellStyle name="40% - Accent2 2 4" xfId="6764" xr:uid="{1B81EE71-FBE6-4F4B-A6A1-2892CA38D45E}"/>
    <cellStyle name="40% - Accent2 3" xfId="1007" xr:uid="{4E0C7C2F-36C1-4042-B48D-A50472126384}"/>
    <cellStyle name="40% - Accent2 3 1" xfId="7771" xr:uid="{DFA92733-6502-4A62-A5D8-F9868088EABC}"/>
    <cellStyle name="40% - Accent2 3 2" xfId="2814" xr:uid="{9FE30CA4-B5D2-41D8-94FC-0B015458B0D2}"/>
    <cellStyle name="40% - Accent2 3 2 2" xfId="6663" xr:uid="{24D5AC40-C771-4DDC-8EC6-C04F47FD22F6}"/>
    <cellStyle name="40% - Accent2 3 3" xfId="6518" xr:uid="{405664FD-D434-42BA-ADBD-8F59AC9C5A7F}"/>
    <cellStyle name="40% - Accent2 3 4" xfId="7076" xr:uid="{2242252D-AB8D-47A2-906E-29725A66A21F}"/>
    <cellStyle name="40% - Accent2 4" xfId="1008" xr:uid="{99728C74-39AC-43FD-84E7-AD7247669BF8}"/>
    <cellStyle name="40% - Accent2 4 1" xfId="6399" xr:uid="{E0FA0596-7625-4B7B-9413-CACD71181FED}"/>
    <cellStyle name="40% - Accent2 4 2" xfId="2815" xr:uid="{CCA3ED6A-7563-474D-BF5F-3014984F463C}"/>
    <cellStyle name="40% - Accent2 4 2 2" xfId="6426" xr:uid="{119E3909-D48D-4C50-BB3B-B863132B0469}"/>
    <cellStyle name="40% - Accent2 4 3" xfId="6950" xr:uid="{78E57516-F7FB-4DE5-9AD2-7BA30F7F6AA1}"/>
    <cellStyle name="40% - Accent2 4 4" xfId="6377" xr:uid="{933578F4-5AE3-40B2-9426-9F89285B7A08}"/>
    <cellStyle name="40% - Accent2 5" xfId="1009" xr:uid="{1F7C10C9-A368-4FF2-8FB5-5AB5920CC552}"/>
    <cellStyle name="40% - Accent2 5 1" xfId="7514" xr:uid="{BABA7535-10A0-4029-BFB6-258CC345C34E}"/>
    <cellStyle name="40% - Accent2 5 2" xfId="2816" xr:uid="{57A799F4-1B1C-4E39-8BAA-142FB8084F36}"/>
    <cellStyle name="40% - Accent2 5 2 2" xfId="7711" xr:uid="{18193719-F0AC-4850-A546-C5A9BC906E1C}"/>
    <cellStyle name="40% - Accent2 5 3" xfId="6282" xr:uid="{7DAA1B06-D3F4-40DB-AACC-9B9D35BAB23A}"/>
    <cellStyle name="40% - Accent2 5 4" xfId="6010" xr:uid="{CD790199-2C19-4391-8C8F-E16C312371EB}"/>
    <cellStyle name="40% - Accent2 6" xfId="1010" xr:uid="{F22A0F8F-9C83-4568-9196-0CE75876AE80}"/>
    <cellStyle name="40% - Accent2 6 1" xfId="7507" xr:uid="{D1DEA178-996C-470A-BCE8-46476B165CEB}"/>
    <cellStyle name="40% - Accent2 6 2" xfId="2817" xr:uid="{D39FA521-AF2C-46CC-9BBF-6D748F4C9F73}"/>
    <cellStyle name="40% - Accent2 6 2 2" xfId="6624" xr:uid="{84592570-E056-4A50-BFCE-A0BB1DC99C6A}"/>
    <cellStyle name="40% - Accent2 6 3" xfId="6865" xr:uid="{51FC6739-7D8A-4A0B-A54E-EF1E5B522C87}"/>
    <cellStyle name="40% - Accent2 6 4" xfId="5868" xr:uid="{91D9D76E-C404-4865-AD87-719B87348549}"/>
    <cellStyle name="40% - Accent2 7" xfId="7106" xr:uid="{69B14CBA-5B3F-4F53-B30D-C62580F79944}"/>
    <cellStyle name="40% - Accent2 7 1" xfId="7765" xr:uid="{2302194A-CB81-41DF-A645-1F947DFBF8DA}"/>
    <cellStyle name="40% - Accent2 7 2" xfId="6266" xr:uid="{6E8B8CFA-F9E9-4C05-AF04-4725EAD929C5}"/>
    <cellStyle name="40% - Accent2 7 3" xfId="7192" xr:uid="{953E2888-941A-4F7B-B971-221E0CC8F0DA}"/>
    <cellStyle name="40% - Accent2 8" xfId="6513" xr:uid="{5C80FCE2-9E9E-4908-96D9-F4D0429380D6}"/>
    <cellStyle name="40% - Accent2 8 1" xfId="6979" xr:uid="{DF0F6881-34A6-4033-AD83-D920CD10C0D1}"/>
    <cellStyle name="40% - Accent2 8 2" xfId="6652" xr:uid="{9665A2B2-A81F-44E6-9FC6-75DA73AE0E57}"/>
    <cellStyle name="40% - Accent2 8 3" xfId="7768" xr:uid="{329FA7C2-9A96-4922-BE7A-82ECB9DFAA8E}"/>
    <cellStyle name="40% - Accent2 9" xfId="5977" xr:uid="{7AFF7161-CD58-4EAD-B4D6-3EDC1D0D702F}"/>
    <cellStyle name="40% - Accent2 9 1" xfId="7439" xr:uid="{64F04E24-BD82-4130-8AA3-549EAEAA5BAD}"/>
    <cellStyle name="40% - Accent2 9 2" xfId="7073" xr:uid="{4725DCBA-9AE3-4583-A338-F7DAB5FEDDCD}"/>
    <cellStyle name="40% - Accent2 9 3" xfId="6035" xr:uid="{40BF3C66-23DE-4B85-B873-A18EAE6F8C8C}"/>
    <cellStyle name="40% - Accent3 1" xfId="1011" xr:uid="{81CF0DAE-E3F9-4FB8-8D61-FBBF6D6EF6C5}"/>
    <cellStyle name="40% - Accent3 1 1" xfId="5948" xr:uid="{CBD0909D-3AC2-4F96-A867-5073EB51EB6C}"/>
    <cellStyle name="40% - Accent3 1 2" xfId="2818" xr:uid="{B87161FA-62E5-4FBA-9046-311DA76275B8}"/>
    <cellStyle name="40% - Accent3 1 2 2" xfId="6545" xr:uid="{F5727ACF-B0EB-4DAB-8F74-0FCD79D360DD}"/>
    <cellStyle name="40% - Accent3 1 3" xfId="6658" xr:uid="{294A4538-65B4-4C80-8E27-F827E1785831}"/>
    <cellStyle name="40% - Accent3 1 4" xfId="7113" xr:uid="{E83AFDA3-2AD9-4280-813D-EF3B42A31D58}"/>
    <cellStyle name="40% - Accent3 10" xfId="6603" xr:uid="{F64B1867-030C-4BBD-A2FE-45D96CB5C24E}"/>
    <cellStyle name="40% - Accent3 11" xfId="6113" xr:uid="{C635A5E1-A33F-4EC9-8E83-8EF33A1BCB45}"/>
    <cellStyle name="40% - Accent3 12" xfId="6463" xr:uid="{49F01768-E429-4E39-9D6D-2A99654DB909}"/>
    <cellStyle name="40% - Accent3 13" xfId="7729" xr:uid="{D7AB8BED-D1AD-4D06-ABB1-F545CB01ED84}"/>
    <cellStyle name="40% - Accent3 14" xfId="5858" xr:uid="{AB53E858-AFCF-4D13-9F20-DB2AB50CB167}"/>
    <cellStyle name="40% - Accent3 2" xfId="1012" xr:uid="{A7202B08-9BBE-478C-B596-7CC127A2E049}"/>
    <cellStyle name="40% - Accent3 2 1" xfId="7278" xr:uid="{91CD3BAD-73F6-40AB-8EC3-12AB13AC05A9}"/>
    <cellStyle name="40% - Accent3 2 2" xfId="2819" xr:uid="{11C70038-EEE6-43EA-A11E-E3CF7282881D}"/>
    <cellStyle name="40% - Accent3 2 2 2" xfId="6019" xr:uid="{5BEBF9F0-D9EE-4FB7-AA39-A65C2251A060}"/>
    <cellStyle name="40% - Accent3 2 3" xfId="7222" xr:uid="{D8117CE3-F74F-4D3F-BAAC-68757AB45060}"/>
    <cellStyle name="40% - Accent3 2 4" xfId="6085" xr:uid="{45C79CA8-EAA1-4F67-89BA-CA18DD19BDDD}"/>
    <cellStyle name="40% - Accent3 3" xfId="1013" xr:uid="{6DCB357D-517F-49C0-8D96-D976DC0A3748}"/>
    <cellStyle name="40% - Accent3 3 1" xfId="7592" xr:uid="{2D4C0778-BC7D-47E8-B6AF-B01BBFC9E501}"/>
    <cellStyle name="40% - Accent3 3 2" xfId="2820" xr:uid="{3C7D9CD8-51F2-46F3-B372-EFBF7725EB44}"/>
    <cellStyle name="40% - Accent3 3 2 2" xfId="6184" xr:uid="{1E42B67F-A72D-4DF1-BF07-C2EC2593F7AA}"/>
    <cellStyle name="40% - Accent3 3 3" xfId="6386" xr:uid="{2201FC75-7958-4CAB-B808-AF91C5480C51}"/>
    <cellStyle name="40% - Accent3 3 4" xfId="7772" xr:uid="{AA3180DB-18BC-4FEC-90B8-1A29F195D806}"/>
    <cellStyle name="40% - Accent3 4" xfId="1014" xr:uid="{3F5326A4-2A7E-4A21-B5A5-ED9E1C57F937}"/>
    <cellStyle name="40% - Accent3 4 1" xfId="6704" xr:uid="{8398F0C1-F6B1-4B9A-96A3-FE1B3C548883}"/>
    <cellStyle name="40% - Accent3 4 2" xfId="2821" xr:uid="{44675391-3A84-41A3-8C4B-373AEE907E57}"/>
    <cellStyle name="40% - Accent3 4 2 2" xfId="6268" xr:uid="{B6DAC891-CBE6-4202-ABD0-B4260CCCD6C9}"/>
    <cellStyle name="40% - Accent3 4 3" xfId="7303" xr:uid="{0CD44136-18C7-48C3-97E9-51CF428EDCA6}"/>
    <cellStyle name="40% - Accent3 4 4" xfId="5781" xr:uid="{ADF85B7A-3588-4C52-B937-E475CA7704A2}"/>
    <cellStyle name="40% - Accent3 5" xfId="1015" xr:uid="{86171671-8655-42D1-AD11-29A87D8CBCB2}"/>
    <cellStyle name="40% - Accent3 5 1" xfId="6393" xr:uid="{9BA9C607-9C17-47A5-818C-4EEA6CBC18B4}"/>
    <cellStyle name="40% - Accent3 5 2" xfId="2822" xr:uid="{0232D319-3ED8-4D30-8097-1D6316168F8E}"/>
    <cellStyle name="40% - Accent3 5 2 2" xfId="6272" xr:uid="{317E52E2-9E80-4556-A74B-F65A7FF9E2E9}"/>
    <cellStyle name="40% - Accent3 5 3" xfId="7221" xr:uid="{EA5DDE17-95ED-4C43-A043-514C0AA00C5F}"/>
    <cellStyle name="40% - Accent3 5 4" xfId="6561" xr:uid="{29195531-6326-4FD7-B8CE-2EC8604C9DDD}"/>
    <cellStyle name="40% - Accent3 6" xfId="1016" xr:uid="{94D6727A-7F57-41E5-917B-903B4BAB4986}"/>
    <cellStyle name="40% - Accent3 6 1" xfId="7561" xr:uid="{CD19A23B-CEED-469A-A8D3-82DCA011515E}"/>
    <cellStyle name="40% - Accent3 6 2" xfId="2823" xr:uid="{D16D7216-ADF7-40CE-86E7-80C7F9C6AC47}"/>
    <cellStyle name="40% - Accent3 6 2 2" xfId="6620" xr:uid="{B1A8CE66-F2FD-4FE2-9656-8823FFCF48FF}"/>
    <cellStyle name="40% - Accent3 6 3" xfId="5862" xr:uid="{D48BBC24-A712-4B32-96A9-E7A923ABC1FC}"/>
    <cellStyle name="40% - Accent3 6 4" xfId="6934" xr:uid="{B5125C9B-24AF-4937-AD8B-90A11559139E}"/>
    <cellStyle name="40% - Accent3 7" xfId="6397" xr:uid="{113A8DC0-0EC8-4F38-BE77-50D02BAD3148}"/>
    <cellStyle name="40% - Accent3 7 1" xfId="5740" xr:uid="{9B21FDDE-7FA0-4C5C-A914-D36319535096}"/>
    <cellStyle name="40% - Accent3 7 2" xfId="7547" xr:uid="{7585AC6B-722F-4E58-97D8-07C35B949620}"/>
    <cellStyle name="40% - Accent3 7 3" xfId="6043" xr:uid="{F44C3158-21C7-4679-B0A8-FF9E303E8029}"/>
    <cellStyle name="40% - Accent3 8" xfId="7676" xr:uid="{D02A7F89-1C91-4BF5-BC09-337D311157C9}"/>
    <cellStyle name="40% - Accent3 8 1" xfId="7433" xr:uid="{F882B9AD-3331-4885-9281-DDC95BA27D9B}"/>
    <cellStyle name="40% - Accent3 8 2" xfId="7598" xr:uid="{663B8157-5B68-486E-9EEB-10B340ACCEC2}"/>
    <cellStyle name="40% - Accent3 8 3" xfId="7136" xr:uid="{56CECC7A-E925-4FDF-B783-3DEC1F2D2889}"/>
    <cellStyle name="40% - Accent3 9" xfId="6958" xr:uid="{E2CCE311-850E-4AA0-9074-F06696F939C6}"/>
    <cellStyle name="40% - Accent3 9 1" xfId="7769" xr:uid="{0B68B9B8-F039-493A-B5AD-EFF2DEB00541}"/>
    <cellStyle name="40% - Accent3 9 2" xfId="5872" xr:uid="{CB7C5C85-45C3-44A5-8AE3-BE42FA789A50}"/>
    <cellStyle name="40% - Accent3 9 3" xfId="6465" xr:uid="{41EF940C-5EF6-4A87-B072-031E61387182}"/>
    <cellStyle name="40% - Accent4 1" xfId="1017" xr:uid="{7FD63CF6-D915-44E6-B6A9-22F0E5A1ECBF}"/>
    <cellStyle name="40% - Accent4 1 1" xfId="7069" xr:uid="{7B155CC2-BF65-450E-BAA1-4BF95FAE96FA}"/>
    <cellStyle name="40% - Accent4 1 2" xfId="1018" xr:uid="{B9056699-FDB3-4845-9F34-94B5161E6C10}"/>
    <cellStyle name="40% - Accent4 1 2 2" xfId="2824" xr:uid="{B07A7C19-FBB9-4080-AE31-94846FD2EF8D}"/>
    <cellStyle name="40% - Accent4 1 2 3" xfId="7022" xr:uid="{7553682B-AB03-421F-9BC1-4DA4F909A9D1}"/>
    <cellStyle name="40% - Accent4 1 3" xfId="1019" xr:uid="{3CE60149-B570-4B40-A4BF-66682DDE8337}"/>
    <cellStyle name="40% - Accent4 1 3 2" xfId="2825" xr:uid="{CD4966FC-018E-4F60-BD32-FFA1BEE7678B}"/>
    <cellStyle name="40% - Accent4 1 3 3" xfId="6614" xr:uid="{CD04B5A2-6455-4757-9B73-2D2EE22902A1}"/>
    <cellStyle name="40% - Accent4 1 4" xfId="2826" xr:uid="{63AFD124-34EB-4710-B66D-8587B76911ED}"/>
    <cellStyle name="40% - Accent4 1 5" xfId="6267" xr:uid="{5045D1FA-9ED6-4F1A-A18D-954BA32965CF}"/>
    <cellStyle name="40% - Accent4 10" xfId="6401" xr:uid="{17EBF819-7DB8-4355-A3CE-F50FCD7F25B0}"/>
    <cellStyle name="40% - Accent4 11" xfId="7741" xr:uid="{F93EE9EC-97B0-42D0-9CD4-48FC1387BE36}"/>
    <cellStyle name="40% - Accent4 12" xfId="7496" xr:uid="{CB6D79D2-9499-4AE3-B435-A7FC1FAB61D1}"/>
    <cellStyle name="40% - Accent4 13" xfId="6403" xr:uid="{A4F338DE-3DBE-42EB-98A5-77A9EF99846E}"/>
    <cellStyle name="40% - Accent4 14" xfId="7759" xr:uid="{38190374-3DED-4FE3-A39A-AC9B728B046D}"/>
    <cellStyle name="40% - Accent4 2" xfId="1020" xr:uid="{93FCBEAC-EE27-4F18-A6E6-DDE8627A2A54}"/>
    <cellStyle name="40% - Accent4 2 1" xfId="7058" xr:uid="{CD6370BB-933D-455E-A338-97585859265A}"/>
    <cellStyle name="40% - Accent4 2 2" xfId="1021" xr:uid="{318373AC-1F45-4F2E-B2E8-BB71EF151B02}"/>
    <cellStyle name="40% - Accent4 2 2 2" xfId="2827" xr:uid="{B7C1F40D-6054-472E-912E-EF500EA5FAE2}"/>
    <cellStyle name="40% - Accent4 2 2 3" xfId="7213" xr:uid="{E602C71B-19AD-4DDC-9EEF-FEB2B71B1A3B}"/>
    <cellStyle name="40% - Accent4 2 3" xfId="1022" xr:uid="{B463B36A-C904-483C-8423-E1B33DC06E78}"/>
    <cellStyle name="40% - Accent4 2 3 2" xfId="2828" xr:uid="{175BED1B-CC2C-4617-A1CD-2C82A0667018}"/>
    <cellStyle name="40% - Accent4 2 3 3" xfId="6874" xr:uid="{826E05E0-ECBF-4061-AB01-D80474054BA9}"/>
    <cellStyle name="40% - Accent4 2 4" xfId="2829" xr:uid="{E662AAAA-EC6E-473B-8379-E28E4DED8497}"/>
    <cellStyle name="40% - Accent4 2 5" xfId="7471" xr:uid="{6699757D-3DFA-42D5-947E-B59F02575285}"/>
    <cellStyle name="40% - Accent4 3" xfId="1023" xr:uid="{1CEEC7D8-9035-4AA1-96CA-A9C35A5CA504}"/>
    <cellStyle name="40% - Accent4 3 1" xfId="7648" xr:uid="{F8A2DFBC-401B-49F0-B699-7F1BFA33E30F}"/>
    <cellStyle name="40% - Accent4 3 2" xfId="1024" xr:uid="{88CDAB90-BA06-4A76-A7E6-533B5E4F59A2}"/>
    <cellStyle name="40% - Accent4 3 2 2" xfId="2830" xr:uid="{685B4262-56D0-43E0-AD51-D8CDE7DC546F}"/>
    <cellStyle name="40% - Accent4 3 2 3" xfId="7601" xr:uid="{D2FE3EAA-9F79-4DE4-A9D2-3FB159947BC9}"/>
    <cellStyle name="40% - Accent4 3 3" xfId="1025" xr:uid="{ABA3FA8A-BD00-41A3-A3AD-A7C620629037}"/>
    <cellStyle name="40% - Accent4 3 3 2" xfId="2831" xr:uid="{466A902B-5E0E-4094-B891-0F6E62915F9C}"/>
    <cellStyle name="40% - Accent4 3 3 3" xfId="7277" xr:uid="{8C510806-3846-4FCD-BBAA-C0198C25057F}"/>
    <cellStyle name="40% - Accent4 3 4" xfId="2832" xr:uid="{60F02251-160E-45C4-A07E-5DD51CED0665}"/>
    <cellStyle name="40% - Accent4 3 5" xfId="6460" xr:uid="{CE2A7A35-E8A1-4FF8-9AA6-4E246940F369}"/>
    <cellStyle name="40% - Accent4 4" xfId="1026" xr:uid="{3D5D4411-DB16-48DB-AB68-7770DC13FFE7}"/>
    <cellStyle name="40% - Accent4 4 1" xfId="6995" xr:uid="{95B3893F-3E1C-4E06-9E4E-19EC8A992331}"/>
    <cellStyle name="40% - Accent4 4 2" xfId="1027" xr:uid="{66040738-CEA8-4DC2-9E2D-4CCB2A1B44AD}"/>
    <cellStyle name="40% - Accent4 4 2 2" xfId="2833" xr:uid="{4A2567B9-4F72-4875-B39C-7162E5B15CA6}"/>
    <cellStyle name="40% - Accent4 4 2 3" xfId="7384" xr:uid="{62706529-DF57-4289-813B-F1EBB5D7B529}"/>
    <cellStyle name="40% - Accent4 4 3" xfId="1028" xr:uid="{3E4E22A7-71D3-4D0D-9CCC-1181421F7E7A}"/>
    <cellStyle name="40% - Accent4 4 3 2" xfId="2834" xr:uid="{82691BD1-C4C3-4A0D-AF7B-9DF552EA6DAA}"/>
    <cellStyle name="40% - Accent4 4 3 3" xfId="7193" xr:uid="{F8AACACE-1FB5-4488-88AB-ECFFA1F5B6C0}"/>
    <cellStyle name="40% - Accent4 4 4" xfId="2835" xr:uid="{BA3D13FE-C48F-4E29-B73B-A7377FEFA58B}"/>
    <cellStyle name="40% - Accent4 4 5" xfId="6214" xr:uid="{9C9CBE31-590A-415E-AB6F-1F64D97DFB42}"/>
    <cellStyle name="40% - Accent4 5" xfId="1029" xr:uid="{76EEBFF5-BC1E-4CB5-9DFC-610B6B496FD3}"/>
    <cellStyle name="40% - Accent4 5 1" xfId="6710" xr:uid="{6036FDC0-83BF-4A25-A353-06251EEB7EBC}"/>
    <cellStyle name="40% - Accent4 5 2" xfId="1030" xr:uid="{DF1DF1C5-E95A-49A0-9231-F3B10C2E3E63}"/>
    <cellStyle name="40% - Accent4 5 2 2" xfId="2836" xr:uid="{E15A9D8D-D12F-40FC-B992-90F20646120F}"/>
    <cellStyle name="40% - Accent4 5 2 3" xfId="5754" xr:uid="{014CE2CD-2116-4E27-B18F-39A91E9EF3FC}"/>
    <cellStyle name="40% - Accent4 5 3" xfId="1031" xr:uid="{5BCE18D8-003F-4205-8114-522E54C8CB3A}"/>
    <cellStyle name="40% - Accent4 5 3 2" xfId="2837" xr:uid="{556D20F4-57E9-4A33-90B3-007D51C95710}"/>
    <cellStyle name="40% - Accent4 5 3 3" xfId="6638" xr:uid="{14197D9D-631A-4EAD-BB11-F4CD6A33BAD8}"/>
    <cellStyle name="40% - Accent4 5 4" xfId="2838" xr:uid="{B36511DC-47D3-415D-BAD5-069F7874A1E3}"/>
    <cellStyle name="40% - Accent4 5 5" xfId="7400" xr:uid="{302CFA01-E6CE-4A16-882E-0C07EA5EDD9A}"/>
    <cellStyle name="40% - Accent4 6" xfId="1032" xr:uid="{76BA3ACA-3F66-4A78-AC82-9CB67193589A}"/>
    <cellStyle name="40% - Accent4 6 1" xfId="6375" xr:uid="{5E53BF6A-8272-4AE3-AE8C-032D9420655A}"/>
    <cellStyle name="40% - Accent4 6 2" xfId="1033" xr:uid="{839794F7-3C35-47D5-9881-8F9F41596C72}"/>
    <cellStyle name="40% - Accent4 6 2 2" xfId="2839" xr:uid="{320E5CBD-32EF-486C-BE3D-36D0A2D31F26}"/>
    <cellStyle name="40% - Accent4 6 2 3" xfId="6955" xr:uid="{259300A5-A650-40A0-9362-FF3541B37A95}"/>
    <cellStyle name="40% - Accent4 6 3" xfId="1034" xr:uid="{BBBBBB3B-F092-4620-B920-6B4F6AFFBA8A}"/>
    <cellStyle name="40% - Accent4 6 3 2" xfId="2840" xr:uid="{C9FCBEE4-D198-4CB4-BB82-C0D51833732E}"/>
    <cellStyle name="40% - Accent4 6 3 3" xfId="6221" xr:uid="{BDD332BE-A7D2-4FB0-9D37-8CA41896C9E2}"/>
    <cellStyle name="40% - Accent4 6 4" xfId="2841" xr:uid="{83261F0D-0815-473C-BD56-DD0E0FC5CFC1}"/>
    <cellStyle name="40% - Accent4 6 5" xfId="6769" xr:uid="{4EEBBC2B-A854-40B1-B5C9-DE2779749A8B}"/>
    <cellStyle name="40% - Accent4 7" xfId="7206" xr:uid="{402B2BC5-B7FB-4E39-8B39-F4EB5B14E695}"/>
    <cellStyle name="40% - Accent4 7 1" xfId="6284" xr:uid="{BD104CF7-BE93-448E-975A-525A390D73CA}"/>
    <cellStyle name="40% - Accent4 7 2" xfId="7373" xr:uid="{831ADE5E-D8F5-41A8-B578-A736DB9DFD4E}"/>
    <cellStyle name="40% - Accent4 7 3" xfId="6271" xr:uid="{E170ECCB-FF27-49F8-A0DC-5FB14CB29B77}"/>
    <cellStyle name="40% - Accent4 8" xfId="7755" xr:uid="{33AC82A8-74CB-4227-8DB8-87E38D333842}"/>
    <cellStyle name="40% - Accent4 8 1" xfId="6557" xr:uid="{9F6EE699-AD2A-4CDD-A096-717BDB30E909}"/>
    <cellStyle name="40% - Accent4 8 2" xfId="6956" xr:uid="{0AA98639-C124-4F89-8D87-69396E8A182E}"/>
    <cellStyle name="40% - Accent4 8 3" xfId="6887" xr:uid="{8C6662C7-D504-41B0-9391-E931E1609327}"/>
    <cellStyle name="40% - Accent4 9" xfId="7399" xr:uid="{F2137232-A0F6-417A-BECB-6A4282DCBB55}"/>
    <cellStyle name="40% - Accent4 9 1" xfId="5902" xr:uid="{7E37F1AB-89F5-4C45-8ECA-4840A50FA086}"/>
    <cellStyle name="40% - Accent4 9 2" xfId="6672" xr:uid="{906FFE55-79EE-429C-A477-C027A7FA0D0B}"/>
    <cellStyle name="40% - Accent4 9 3" xfId="6971" xr:uid="{6E9DEDAB-1196-4F4F-AFEE-71742F5D0304}"/>
    <cellStyle name="40% - Accent5 1" xfId="1035" xr:uid="{BF5262F3-9143-4376-8DA8-C6BCEC8ED4A5}"/>
    <cellStyle name="40% - Accent5 1 1" xfId="5830" xr:uid="{7B172A8F-588F-4AD3-A5A0-089AEE4CE968}"/>
    <cellStyle name="40% - Accent5 1 2" xfId="1036" xr:uid="{F67B70D2-10CD-4EB5-BD29-D1DC56AB4756}"/>
    <cellStyle name="40% - Accent5 1 2 2" xfId="2842" xr:uid="{86E90E67-E720-4D93-832E-A382890B2B6C}"/>
    <cellStyle name="40% - Accent5 1 2 3" xfId="6328" xr:uid="{D1D1BFC4-7E7D-421C-B0D6-A31A9304A960}"/>
    <cellStyle name="40% - Accent5 1 3" xfId="1037" xr:uid="{CE6A483F-10C5-4724-B6A3-2AD4F9D6D06E}"/>
    <cellStyle name="40% - Accent5 1 3 2" xfId="2843" xr:uid="{5B62A889-A357-44DE-88E8-CE8BB7D274D7}"/>
    <cellStyle name="40% - Accent5 1 3 3" xfId="6949" xr:uid="{6F384D26-695B-4A88-898F-FD0546C821AE}"/>
    <cellStyle name="40% - Accent5 1 4" xfId="2844" xr:uid="{CB324E71-98F4-41DE-A54B-AC908D178AEA}"/>
    <cellStyle name="40% - Accent5 1 5" xfId="6804" xr:uid="{F6C839D0-7D39-43D4-8C04-9F00745BE273}"/>
    <cellStyle name="40% - Accent5 10" xfId="6890" xr:uid="{1F634CEF-FEA1-49C1-9294-FF9B6F26125A}"/>
    <cellStyle name="40% - Accent5 11" xfId="6578" xr:uid="{D6AA91AF-5B76-4556-B6EC-FFB17AD82541}"/>
    <cellStyle name="40% - Accent5 12" xfId="7597" xr:uid="{52139457-4A88-4650-A864-9BA003191589}"/>
    <cellStyle name="40% - Accent5 13" xfId="6175" xr:uid="{BD6AB734-6882-46DB-AAC2-C7E38FF291A1}"/>
    <cellStyle name="40% - Accent5 14" xfId="6989" xr:uid="{25DEA68F-68B7-4494-A3A0-552338526FFD}"/>
    <cellStyle name="40% - Accent5 2" xfId="1038" xr:uid="{8FB7B831-3E13-42C2-90E0-68D258D26C1D}"/>
    <cellStyle name="40% - Accent5 2 1" xfId="6818" xr:uid="{257783AE-2403-447F-AC8C-45261FCCEEBE}"/>
    <cellStyle name="40% - Accent5 2 2" xfId="1039" xr:uid="{7F67E24E-E1E2-4CC4-B581-066CC922AD63}"/>
    <cellStyle name="40% - Accent5 2 2 2" xfId="2845" xr:uid="{41B56DCF-F80F-4A24-AD1F-F4BDDB20ED35}"/>
    <cellStyle name="40% - Accent5 2 2 3" xfId="7219" xr:uid="{CC188A04-050C-47B0-B8C6-5B4B824903A3}"/>
    <cellStyle name="40% - Accent5 2 3" xfId="1040" xr:uid="{0C4DFB0D-5D2B-4BD8-832E-C2CC385D45E9}"/>
    <cellStyle name="40% - Accent5 2 3 2" xfId="2846" xr:uid="{776A7600-AFC3-4EBE-A712-FDD08E577ED6}"/>
    <cellStyle name="40% - Accent5 2 3 3" xfId="7338" xr:uid="{886E2A53-3791-4139-B12C-9833B8AA8B5A}"/>
    <cellStyle name="40% - Accent5 2 4" xfId="2847" xr:uid="{36578BB1-19A7-4ACD-828C-8FC18F643980}"/>
    <cellStyle name="40% - Accent5 2 5" xfId="7096" xr:uid="{59B3C2E9-6E99-4324-80AD-2A1D288582D9}"/>
    <cellStyle name="40% - Accent5 3" xfId="1041" xr:uid="{538F2A38-C8A8-4031-AECE-B4DA653F0183}"/>
    <cellStyle name="40% - Accent5 3 1" xfId="6767" xr:uid="{AF0C32D0-EDAA-4DC2-AAC2-15F682743299}"/>
    <cellStyle name="40% - Accent5 3 2" xfId="1042" xr:uid="{91C42630-B32D-48C2-A77D-70E939BBC600}"/>
    <cellStyle name="40% - Accent5 3 2 2" xfId="2848" xr:uid="{153CC9AA-F068-48BB-BE96-F31EF06C79E7}"/>
    <cellStyle name="40% - Accent5 3 2 3" xfId="6785" xr:uid="{3A1A920C-C319-4B7F-B7B6-1796BD1A7798}"/>
    <cellStyle name="40% - Accent5 3 3" xfId="1043" xr:uid="{376A33D9-272E-4B70-B82C-3F326792CDA5}"/>
    <cellStyle name="40% - Accent5 3 3 2" xfId="2849" xr:uid="{56E4F275-E78E-481E-93E1-89AD197515F1}"/>
    <cellStyle name="40% - Accent5 3 3 3" xfId="6712" xr:uid="{BD80A12A-5FAA-466C-B97B-71C9D26C6C69}"/>
    <cellStyle name="40% - Accent5 3 4" xfId="2850" xr:uid="{059D8546-8C67-479B-BD8D-4C702946370C}"/>
    <cellStyle name="40% - Accent5 3 5" xfId="7580" xr:uid="{6FDCDB7B-74C3-4360-9B9F-4AA358CBBFF8}"/>
    <cellStyle name="40% - Accent5 4" xfId="1044" xr:uid="{648C5DCD-DB5E-4EBC-A085-BC2B5CB39CCB}"/>
    <cellStyle name="40% - Accent5 4 1" xfId="6451" xr:uid="{9661B328-A243-4B70-91FD-129153F07A41}"/>
    <cellStyle name="40% - Accent5 4 2" xfId="1045" xr:uid="{0C21E17D-A7F3-4770-A817-6DF23996560C}"/>
    <cellStyle name="40% - Accent5 4 2 2" xfId="2851" xr:uid="{1CB6E822-E0B0-476F-A3D7-018CB6DE37BB}"/>
    <cellStyle name="40% - Accent5 4 2 3" xfId="6482" xr:uid="{84C3B6FB-082A-4A6E-AA25-341FD78438E2}"/>
    <cellStyle name="40% - Accent5 4 3" xfId="1046" xr:uid="{C2691D01-C9C2-4BC5-80C3-D2161DEB6578}"/>
    <cellStyle name="40% - Accent5 4 3 2" xfId="2852" xr:uid="{F9EBEFF1-728D-47F2-B697-F758B9421E2F}"/>
    <cellStyle name="40% - Accent5 4 3 3" xfId="6013" xr:uid="{716F7E60-C7C1-4E57-AF4C-4CFDCBC5D6BF}"/>
    <cellStyle name="40% - Accent5 4 4" xfId="2853" xr:uid="{D8E7B840-D59A-4225-91AD-84B1606A6050}"/>
    <cellStyle name="40% - Accent5 4 5" xfId="7163" xr:uid="{B91F69FA-CE7F-4406-A124-817616FB915C}"/>
    <cellStyle name="40% - Accent5 5" xfId="1047" xr:uid="{262A7F7E-6FEA-4F26-BCF4-8641CAC8618E}"/>
    <cellStyle name="40% - Accent5 5 1" xfId="6833" xr:uid="{013A67A8-4BC9-4FA3-8CE2-B7A4F1D99311}"/>
    <cellStyle name="40% - Accent5 5 2" xfId="1048" xr:uid="{83AE80F2-9339-4CDE-B263-B4E5D209EDB3}"/>
    <cellStyle name="40% - Accent5 5 2 2" xfId="2854" xr:uid="{DE79B4C0-88C7-4D51-9F36-2FA6E74B4D41}"/>
    <cellStyle name="40% - Accent5 5 2 3" xfId="7463" xr:uid="{27D11BAA-2B5E-49F4-9E8E-93073843B254}"/>
    <cellStyle name="40% - Accent5 5 3" xfId="1049" xr:uid="{03E9F649-672F-4686-9B1E-B2F3EC99D862}"/>
    <cellStyle name="40% - Accent5 5 3 2" xfId="2855" xr:uid="{637C6EA1-F05E-45B0-AFDD-35AF56C9C7C4}"/>
    <cellStyle name="40% - Accent5 5 3 3" xfId="7527" xr:uid="{290B68DA-1708-4AFA-AF57-38F0467CB577}"/>
    <cellStyle name="40% - Accent5 5 4" xfId="2856" xr:uid="{12DF7032-1711-4FB1-81B5-8F2925EC1AE6}"/>
    <cellStyle name="40% - Accent5 5 5" xfId="7066" xr:uid="{F389EDC3-959C-44B6-B6FE-4421F17CCB48}"/>
    <cellStyle name="40% - Accent5 6" xfId="1050" xr:uid="{5A00C0C7-179A-452B-A3EF-32AB55840BA0}"/>
    <cellStyle name="40% - Accent5 6 1" xfId="7294" xr:uid="{BC7CC951-0465-4B58-90B7-40C376B90CA2}"/>
    <cellStyle name="40% - Accent5 6 2" xfId="1051" xr:uid="{9F7DD6F6-9A39-4917-B74A-884B890FF446}"/>
    <cellStyle name="40% - Accent5 6 2 2" xfId="2857" xr:uid="{5AE4A552-10B1-40C7-BFA1-68738B0F7C77}"/>
    <cellStyle name="40% - Accent5 6 2 3" xfId="6139" xr:uid="{DBFFB184-AB07-43C1-B445-E0A9D69C7B40}"/>
    <cellStyle name="40% - Accent5 6 3" xfId="1052" xr:uid="{9E9AF134-0A61-4402-9957-2F3B64AE3EBF}"/>
    <cellStyle name="40% - Accent5 6 3 2" xfId="2858" xr:uid="{BEA3358B-C011-42CB-81C1-83C34A9097D6}"/>
    <cellStyle name="40% - Accent5 6 3 3" xfId="6250" xr:uid="{BE286A29-1D77-4DFE-A518-9050BBAB794F}"/>
    <cellStyle name="40% - Accent5 6 4" xfId="2859" xr:uid="{A85D7927-AB1F-4E78-97E3-6E439BA83684}"/>
    <cellStyle name="40% - Accent5 6 5" xfId="7477" xr:uid="{A1E797B3-4441-410A-B356-4E944398F0D4}"/>
    <cellStyle name="40% - Accent5 7" xfId="7560" xr:uid="{DEA6C02B-571D-476C-980C-960ADF8F8357}"/>
    <cellStyle name="40% - Accent5 7 1" xfId="5959" xr:uid="{250F93B1-CCB7-4276-ACB6-9CC0DC89C8E6}"/>
    <cellStyle name="40% - Accent5 7 2" xfId="7535" xr:uid="{25402A2F-0625-493D-88CA-1FC7BF0996ED}"/>
    <cellStyle name="40% - Accent5 7 3" xfId="6178" xr:uid="{B07EE0F3-4AF3-4E8A-9D5D-B7208A4B0056}"/>
    <cellStyle name="40% - Accent5 8" xfId="7571" xr:uid="{B9E4836F-2106-4B94-8C43-68CD1F08BB20}"/>
    <cellStyle name="40% - Accent5 8 1" xfId="6314" xr:uid="{B8CEA86E-51B8-43B5-9599-1286C3DA227D}"/>
    <cellStyle name="40% - Accent5 8 2" xfId="5829" xr:uid="{04AB3F0E-9482-4BBB-8B54-A610EC8D7FE0}"/>
    <cellStyle name="40% - Accent5 8 3" xfId="6837" xr:uid="{AF25CC5C-544E-498E-9C1B-193E1E926911}"/>
    <cellStyle name="40% - Accent5 9" xfId="6670" xr:uid="{615C84D7-EFFB-42F8-91B7-0AB35B81FB7B}"/>
    <cellStyle name="40% - Accent5 9 1" xfId="5929" xr:uid="{930BF642-7249-48E7-9171-3EF5D9D8D840}"/>
    <cellStyle name="40% - Accent5 9 2" xfId="6760" xr:uid="{38899E3C-1151-424F-A62E-6B951F503226}"/>
    <cellStyle name="40% - Accent5 9 3" xfId="7085" xr:uid="{839E430F-1FD0-433C-AE63-361A0F47AA14}"/>
    <cellStyle name="40% - Accent6 1" xfId="1053" xr:uid="{C26445FF-B93F-49A3-A304-7DCDC4FF3D3B}"/>
    <cellStyle name="40% - Accent6 1 1" xfId="7074" xr:uid="{CB4EEB87-3514-40A4-BA61-2915BEACBF9E}"/>
    <cellStyle name="40% - Accent6 1 2" xfId="1054" xr:uid="{41C84403-FF37-47F2-AF58-7351CD1057CB}"/>
    <cellStyle name="40% - Accent6 1 2 2" xfId="2860" xr:uid="{7B8CD423-5E52-4E07-9CF1-656E05EBB5D2}"/>
    <cellStyle name="40% - Accent6 1 2 3" xfId="6793" xr:uid="{C278F866-CF59-4783-97B0-03F236806D23}"/>
    <cellStyle name="40% - Accent6 1 3" xfId="1055" xr:uid="{C72B0D4F-3C19-4D04-BAA0-730C7BC4E9E1}"/>
    <cellStyle name="40% - Accent6 1 3 2" xfId="2861" xr:uid="{AC064C6A-5094-41B5-B9D1-15C49089D944}"/>
    <cellStyle name="40% - Accent6 1 3 3" xfId="7459" xr:uid="{E42F873B-87A1-4AAE-826D-9D066D5645A3}"/>
    <cellStyle name="40% - Accent6 1 4" xfId="2862" xr:uid="{FE7F2B89-221F-4F43-A4E8-2E999EC482A8}"/>
    <cellStyle name="40% - Accent6 1 5" xfId="7452" xr:uid="{E05295BE-4AEF-48AC-A25E-B7F7A5BB5236}"/>
    <cellStyle name="40% - Accent6 10" xfId="7689" xr:uid="{53C13477-FD11-4488-886C-46F4E8928CB3}"/>
    <cellStyle name="40% - Accent6 11" xfId="7374" xr:uid="{444ACC55-A17B-401F-9597-65FE88C156EE}"/>
    <cellStyle name="40% - Accent6 12" xfId="7292" xr:uid="{EC046091-CF1E-4E12-9056-980CABF71970}"/>
    <cellStyle name="40% - Accent6 13" xfId="6126" xr:uid="{0E830A2F-A6C0-4236-8FA6-5874984846B2}"/>
    <cellStyle name="40% - Accent6 14" xfId="5802" xr:uid="{5CC7A618-02C6-4DC8-A5AE-D4BCED6DA615}"/>
    <cellStyle name="40% - Accent6 2" xfId="1056" xr:uid="{F657597F-A067-4E3F-A339-4A46025A8552}"/>
    <cellStyle name="40% - Accent6 2 1" xfId="7260" xr:uid="{046558F6-29F1-4B5A-8F67-BE88C0F50D73}"/>
    <cellStyle name="40% - Accent6 2 2" xfId="1057" xr:uid="{6AF4A6F2-4CF5-44D1-9536-9C550D4814FF}"/>
    <cellStyle name="40% - Accent6 2 2 2" xfId="2863" xr:uid="{D074F6A3-B30C-4FAF-B0FD-E09BCD0745F0}"/>
    <cellStyle name="40% - Accent6 2 2 3" xfId="7616" xr:uid="{CCC9EB40-0898-4E8A-B658-A5BE30836330}"/>
    <cellStyle name="40% - Accent6 2 3" xfId="1058" xr:uid="{54FE5E2C-4C7C-4757-B16A-EC4B95460209}"/>
    <cellStyle name="40% - Accent6 2 3 2" xfId="2864" xr:uid="{1448896E-E93F-4656-914C-2D006D8DFF9E}"/>
    <cellStyle name="40% - Accent6 2 3 3" xfId="6617" xr:uid="{EE365645-3EE4-4E8B-AF29-6CF97A833DF6}"/>
    <cellStyle name="40% - Accent6 2 4" xfId="2865" xr:uid="{DCBE6301-F61E-4ACD-8571-8E8283E5C45F}"/>
    <cellStyle name="40% - Accent6 2 5" xfId="6437" xr:uid="{7807BBE7-E29A-43CC-8E98-AD0559D9D59D}"/>
    <cellStyle name="40% - Accent6 3" xfId="1059" xr:uid="{54154797-4BAE-4DD1-BD05-AEDBCE098C1C}"/>
    <cellStyle name="40% - Accent6 3 1" xfId="6835" xr:uid="{9BF4063E-8774-4B22-A22F-E0D13A3DDE78}"/>
    <cellStyle name="40% - Accent6 3 2" xfId="1060" xr:uid="{4D5E1351-3CF5-44EB-82F2-AF0403DEA8D1}"/>
    <cellStyle name="40% - Accent6 3 2 2" xfId="2866" xr:uid="{DEE2C965-C017-4585-B4FE-8A28233AB55C}"/>
    <cellStyle name="40% - Accent6 3 2 3" xfId="6845" xr:uid="{C65F1DE0-A8DF-40F2-903A-1D6A3EDAE725}"/>
    <cellStyle name="40% - Accent6 3 3" xfId="1061" xr:uid="{F1BF363D-80B3-43D6-A9AB-4E0AB25BCDAB}"/>
    <cellStyle name="40% - Accent6 3 3 2" xfId="2867" xr:uid="{99CC1882-818D-4DD8-A245-E47639E295E8}"/>
    <cellStyle name="40% - Accent6 3 3 3" xfId="6484" xr:uid="{17FA3E05-3E56-423A-A965-D1CA1625575F}"/>
    <cellStyle name="40% - Accent6 3 4" xfId="2868" xr:uid="{B5067638-7F0F-4A4F-A1B1-69D7D39AE1C7}"/>
    <cellStyle name="40% - Accent6 3 5" xfId="7062" xr:uid="{5DF8C105-D0A1-4734-909F-E109572C3F76}"/>
    <cellStyle name="40% - Accent6 4" xfId="1062" xr:uid="{9160793E-7D8E-45D7-88FF-5518F1770E3B}"/>
    <cellStyle name="40% - Accent6 4 1" xfId="6932" xr:uid="{160BE261-206F-4F6C-98CB-588EC195DFCF}"/>
    <cellStyle name="40% - Accent6 4 2" xfId="1063" xr:uid="{6F8A6871-EF22-4C94-9B45-1415D1412CB5}"/>
    <cellStyle name="40% - Accent6 4 2 2" xfId="2869" xr:uid="{1AB6C74E-1313-424F-9C9C-5EE5D853357D}"/>
    <cellStyle name="40% - Accent6 4 2 3" xfId="6308" xr:uid="{11366BA3-4ECE-4698-AB52-B4C65DE4814A}"/>
    <cellStyle name="40% - Accent6 4 3" xfId="1064" xr:uid="{E3A1F5BE-A1C6-45CE-B567-977812B52B27}"/>
    <cellStyle name="40% - Accent6 4 3 2" xfId="2870" xr:uid="{7FBFC33D-B17A-42BB-B267-0CC56A9AB83D}"/>
    <cellStyle name="40% - Accent6 4 3 3" xfId="6196" xr:uid="{10100CB1-E804-45AD-9A3E-747C15470683}"/>
    <cellStyle name="40% - Accent6 4 4" xfId="2871" xr:uid="{8065B355-B9EF-4A4D-B6E2-054C33E4974E}"/>
    <cellStyle name="40% - Accent6 4 5" xfId="6723" xr:uid="{FB94E25E-0592-4505-A60E-DA24712DFB3D}"/>
    <cellStyle name="40% - Accent6 5" xfId="1065" xr:uid="{A7FBEDE8-054A-4A2D-9818-702104587B71}"/>
    <cellStyle name="40% - Accent6 5 1" xfId="5804" xr:uid="{A3C7DCF6-5B56-43C2-BB91-381EA621D318}"/>
    <cellStyle name="40% - Accent6 5 2" xfId="1066" xr:uid="{C5248BAF-D662-4431-8C07-A649AE1118F1}"/>
    <cellStyle name="40% - Accent6 5 2 2" xfId="2872" xr:uid="{4FF09222-D034-42EE-B202-2F40B460EDFF}"/>
    <cellStyle name="40% - Accent6 5 2 3" xfId="7530" xr:uid="{BC92106B-0029-4EF0-8C85-3412AB3D3020}"/>
    <cellStyle name="40% - Accent6 5 3" xfId="1067" xr:uid="{FEBDB166-7F95-48D0-96D0-FF8AEB4DDA4D}"/>
    <cellStyle name="40% - Accent6 5 3 2" xfId="2873" xr:uid="{E9EFAF36-1A43-4876-8F70-42852804D116}"/>
    <cellStyle name="40% - Accent6 5 3 3" xfId="7495" xr:uid="{42023FC7-004A-4B4E-A5F2-17B2BC722DC8}"/>
    <cellStyle name="40% - Accent6 5 4" xfId="2874" xr:uid="{931A6F11-E81F-4C50-ABE2-F48A2310F07E}"/>
    <cellStyle name="40% - Accent6 5 5" xfId="6733" xr:uid="{CB2A6142-3ED7-4919-B035-03604CC4F620}"/>
    <cellStyle name="40% - Accent6 6" xfId="1068" xr:uid="{0321F988-23DF-42F3-9756-795B2F4F69A4}"/>
    <cellStyle name="40% - Accent6 6 1" xfId="6025" xr:uid="{2467CFD8-5E6E-4CD3-B192-078B105ED57F}"/>
    <cellStyle name="40% - Accent6 6 2" xfId="1069" xr:uid="{AD78E5A5-6BC3-468C-95CC-71774079DD32}"/>
    <cellStyle name="40% - Accent6 6 2 2" xfId="2875" xr:uid="{EFE73CCD-4E4A-4202-88C3-7380A0260B18}"/>
    <cellStyle name="40% - Accent6 6 2 3" xfId="7505" xr:uid="{A25EF939-A9FB-4194-92F7-72DA53DEDFAB}"/>
    <cellStyle name="40% - Accent6 6 3" xfId="1070" xr:uid="{AE1ACF41-A2DB-4C17-BC46-F0904CE55F51}"/>
    <cellStyle name="40% - Accent6 6 3 2" xfId="2876" xr:uid="{8A59F1A1-BCAD-4682-9D39-598757CBA68A}"/>
    <cellStyle name="40% - Accent6 6 3 3" xfId="6959" xr:uid="{1A7ECD27-B8A3-4757-823C-72046A09D758}"/>
    <cellStyle name="40% - Accent6 6 4" xfId="2877" xr:uid="{50CA838C-5C6E-42CD-8200-142C27442AEF}"/>
    <cellStyle name="40% - Accent6 6 5" xfId="7461" xr:uid="{67CF6F14-1FE1-4256-9DF1-B8E85B592684}"/>
    <cellStyle name="40% - Accent6 7" xfId="7048" xr:uid="{C3BEACC1-5081-4E03-8C6D-918ECA26E853}"/>
    <cellStyle name="40% - Accent6 7 1" xfId="7732" xr:uid="{CAC40BAD-2942-4887-9140-0663A9B64381}"/>
    <cellStyle name="40% - Accent6 7 2" xfId="7112" xr:uid="{CBA73870-3F45-4521-9073-8E3085C7E0F3}"/>
    <cellStyle name="40% - Accent6 7 3" xfId="7248" xr:uid="{F293C41C-D60B-45D5-9E99-9783ECE866B6}"/>
    <cellStyle name="40% - Accent6 8" xfId="6916" xr:uid="{D3081089-FF6A-4360-BB60-52472849E1DB}"/>
    <cellStyle name="40% - Accent6 8 1" xfId="6940" xr:uid="{72DE7028-BB11-417D-BA36-17624434AB94}"/>
    <cellStyle name="40% - Accent6 8 2" xfId="7437" xr:uid="{896F4DEB-3C68-4092-96E5-380AB15D728D}"/>
    <cellStyle name="40% - Accent6 8 3" xfId="6459" xr:uid="{9856330C-9788-43F5-B113-68A81422340B}"/>
    <cellStyle name="40% - Accent6 9" xfId="7284" xr:uid="{8A13E9CC-7537-494D-8977-1F2EFC13C207}"/>
    <cellStyle name="40% - Accent6 9 1" xfId="6114" xr:uid="{4E23ED83-AF6B-4F00-904E-68C15B9CFD12}"/>
    <cellStyle name="40% - Accent6 9 2" xfId="7430" xr:uid="{40CBD120-93C8-48BF-9D69-075BEEE392CF}"/>
    <cellStyle name="40% - Accent6 9 3" xfId="7211" xr:uid="{C1EE2FA4-CB3D-405A-94FB-3BD248BB3DC5}"/>
    <cellStyle name="60 % – Poudarek1 1" xfId="6413" xr:uid="{794103B1-4AB5-42AC-83DF-896013438C9A}"/>
    <cellStyle name="60 % – Poudarek1 10" xfId="6799" xr:uid="{9ED524AF-2A80-4DCD-82F3-889AC28B887E}"/>
    <cellStyle name="60 % – Poudarek1 11" xfId="7061" xr:uid="{525B0659-DFE0-4879-8EBF-462DF44BBD6D}"/>
    <cellStyle name="60 % – Poudarek1 12" xfId="6635" xr:uid="{FA41D53B-CFED-40F9-BE9D-463CCD736220}"/>
    <cellStyle name="60 % – Poudarek1 2" xfId="98" xr:uid="{6CBFB8D1-7967-4D7B-A942-3157AEC8C238}"/>
    <cellStyle name="60 % – Poudarek1 2 2" xfId="6200" xr:uid="{C6218FAE-9FB3-4F4A-92CD-57F0C51B6DF3}"/>
    <cellStyle name="60 % – Poudarek1 2 3" xfId="6537" xr:uid="{8FD3721B-0076-46DA-A65A-96B9C72146B6}"/>
    <cellStyle name="60 % – Poudarek1 3" xfId="6387" xr:uid="{717F44FF-630C-4F18-B4F5-E6DF59F76D17}"/>
    <cellStyle name="60 % – Poudarek1 4" xfId="7541" xr:uid="{2982E4AC-E6B9-426F-B1B4-C165A73F5935}"/>
    <cellStyle name="60 % – Poudarek1 5" xfId="7686" xr:uid="{A1F05A3F-A827-4E7C-A536-DCB6A2625040}"/>
    <cellStyle name="60 % – Poudarek1 6" xfId="6354" xr:uid="{17A262A1-4B49-46BF-A0D6-663F929A08B2}"/>
    <cellStyle name="60 % – Poudarek1 7" xfId="5864" xr:uid="{99F56EDA-D824-4B65-B6C2-5DBA5E288F33}"/>
    <cellStyle name="60 % – Poudarek1 8" xfId="7631" xr:uid="{323ADEA3-8834-4321-89FC-EE0C3B2A8084}"/>
    <cellStyle name="60 % – Poudarek1 9" xfId="7633" xr:uid="{2D5D63EE-605A-41AE-A194-3E3B8969DB9F}"/>
    <cellStyle name="60 % – Poudarek2 1" xfId="7308" xr:uid="{B43D4B33-24DC-4F26-A6EB-5FEB533391D8}"/>
    <cellStyle name="60 % – Poudarek2 10" xfId="5828" xr:uid="{40B4DD8A-2C38-432E-AE29-F62E06F853D2}"/>
    <cellStyle name="60 % – Poudarek2 11" xfId="6081" xr:uid="{35BAA0E5-910E-4B91-877B-26BF0C185121}"/>
    <cellStyle name="60 % – Poudarek2 12" xfId="6505" xr:uid="{2F29711E-9B63-440A-B0DA-93CA1C5345F7}"/>
    <cellStyle name="60 % – Poudarek2 2" xfId="99" xr:uid="{C8E03DA7-E792-4F11-A80C-D0F53A817D25}"/>
    <cellStyle name="60 % – Poudarek2 2 2" xfId="6509" xr:uid="{225B1310-7597-4CAC-8919-485E4EA93786}"/>
    <cellStyle name="60 % – Poudarek2 2 3" xfId="6919" xr:uid="{1616E677-AE71-4EE1-8AB4-F9E18935A207}"/>
    <cellStyle name="60 % – Poudarek2 3" xfId="7377" xr:uid="{34E79E1B-F33A-48E0-8C01-92C5D3EFE803}"/>
    <cellStyle name="60 % – Poudarek2 4" xfId="6548" xr:uid="{09CA1586-B570-484F-9232-0BA5E07855FF}"/>
    <cellStyle name="60 % – Poudarek2 5" xfId="6144" xr:uid="{B28C03EF-7AD3-435B-BC10-44878B7CBD41}"/>
    <cellStyle name="60 % – Poudarek2 6" xfId="7039" xr:uid="{EF0374C3-8C58-4924-8C7A-74E0A113A105}"/>
    <cellStyle name="60 % – Poudarek2 7" xfId="7636" xr:uid="{63D2C75D-7A9C-4489-A6C6-E5C793BE5BA9}"/>
    <cellStyle name="60 % – Poudarek2 8" xfId="7721" xr:uid="{623A8F2C-CF46-4826-B73B-0278D0793607}"/>
    <cellStyle name="60 % – Poudarek2 9" xfId="7635" xr:uid="{E04CBDFD-4384-4D09-BD9B-F618A28E52F3}"/>
    <cellStyle name="60 % – Poudarek3 1" xfId="5932" xr:uid="{49123033-7A55-421D-9E46-10D994D3911C}"/>
    <cellStyle name="60 % – Poudarek3 10" xfId="6584" xr:uid="{24B79B31-D289-4391-B57C-7B048F94DC5E}"/>
    <cellStyle name="60 % – Poudarek3 11" xfId="6324" xr:uid="{DF7A23FC-B9D7-4150-8CD6-E7CFD03E0251}"/>
    <cellStyle name="60 % – Poudarek3 12" xfId="5980" xr:uid="{57717DC2-4617-4AF0-9D16-F3D691CAA579}"/>
    <cellStyle name="60 % – Poudarek3 2" xfId="100" xr:uid="{24EF393B-BE1D-423E-8F94-4FCF7DF55F55}"/>
    <cellStyle name="60 % – Poudarek3 2 2" xfId="1071" xr:uid="{18A2D223-4D0B-4EDC-A1D9-E1824637026D}"/>
    <cellStyle name="60 % – Poudarek3 2 3" xfId="7504" xr:uid="{5B680DDC-BE7A-42B0-8312-F6F231B3298E}"/>
    <cellStyle name="60 % – Poudarek3 2 4" xfId="7083" xr:uid="{4A02A43B-DAE9-4F24-885A-4EE7C25E5FBA}"/>
    <cellStyle name="60 % – Poudarek3 3" xfId="5943" xr:uid="{A7FD40D4-888D-452F-B57B-9C6479B93163}"/>
    <cellStyle name="60 % – Poudarek3 4" xfId="6702" xr:uid="{AD12C212-1482-4B58-8D76-402A7B4346AE}"/>
    <cellStyle name="60 % – Poudarek3 5" xfId="6703" xr:uid="{94305A37-493A-4BE3-8A97-7E7EFBEECEBC}"/>
    <cellStyle name="60 % – Poudarek3 6" xfId="5753" xr:uid="{ED65CB8A-7B4D-4FC6-B392-E4DD0AC09B7A}"/>
    <cellStyle name="60 % – Poudarek3 7" xfId="6963" xr:uid="{3EEC6352-B623-436C-88F8-F569FB222231}"/>
    <cellStyle name="60 % – Poudarek3 8" xfId="6554" xr:uid="{57658218-9487-4210-9D26-39C932449E46}"/>
    <cellStyle name="60 % – Poudarek3 9" xfId="7581" xr:uid="{B85BC188-8041-47C3-83B7-B2B0748ADD69}"/>
    <cellStyle name="60 % – Poudarek4 1" xfId="6105" xr:uid="{E216B137-A36E-4A53-BA17-B9C37E49BC04}"/>
    <cellStyle name="60 % – Poudarek4 10" xfId="6404" xr:uid="{17B95534-5498-467D-BE9E-D485C48F30FC}"/>
    <cellStyle name="60 % – Poudarek4 11" xfId="7760" xr:uid="{970E54EE-BB72-4EBE-A1C5-F7B9A53843FC}"/>
    <cellStyle name="60 % – Poudarek4 12" xfId="7628" xr:uid="{83AFE1E2-70DB-477B-9B35-0A39BBFB702B}"/>
    <cellStyle name="60 % – Poudarek4 2" xfId="101" xr:uid="{D7DD6FAA-4142-4E5C-A934-4536640ECB6E}"/>
    <cellStyle name="60 % – Poudarek4 2 2" xfId="1072" xr:uid="{D8C20F9F-19E4-41E4-AD41-C1EE014D7CF7}"/>
    <cellStyle name="60 % – Poudarek4 2 3" xfId="6842" xr:uid="{16BA1283-0BF6-47BB-8E15-122C3B123E17}"/>
    <cellStyle name="60 % – Poudarek4 2 4" xfId="7593" xr:uid="{F0E765B9-5A4E-4033-89DA-B3F93F1D564E}"/>
    <cellStyle name="60 % – Poudarek4 3" xfId="6908" xr:uid="{333F78D6-A330-4209-85A1-F0099B80AA0A}"/>
    <cellStyle name="60 % – Poudarek4 4" xfId="6744" xr:uid="{C2900A31-1D2D-4F81-9120-E9038BB0467C}"/>
    <cellStyle name="60 % – Poudarek4 5" xfId="6073" xr:uid="{E4D70996-EA5C-4A12-A17A-7121AACC6CCA}"/>
    <cellStyle name="60 % – Poudarek4 6" xfId="6414" xr:uid="{179C0E1D-F2D5-47FE-BD88-8C857794ACE9}"/>
    <cellStyle name="60 % – Poudarek4 7" xfId="6223" xr:uid="{7EE300E5-CC7D-432C-A65A-018D44234719}"/>
    <cellStyle name="60 % – Poudarek4 8" xfId="5836" xr:uid="{60B42BC4-738E-4149-B961-657D72E78FDA}"/>
    <cellStyle name="60 % – Poudarek4 9" xfId="5873" xr:uid="{C90BA051-ABD8-4EB0-BDFA-DD4D04042C53}"/>
    <cellStyle name="60 % – Poudarek5 1" xfId="6951" xr:uid="{49AA4DD7-0C9C-4FA8-B663-234512091117}"/>
    <cellStyle name="60 % – Poudarek5 10" xfId="7128" xr:uid="{3705664C-6372-4F1F-AD4E-F512094EE07D}"/>
    <cellStyle name="60 % – Poudarek5 11" xfId="6046" xr:uid="{29E53131-6FD3-4B13-9E6A-259F22901E91}"/>
    <cellStyle name="60 % – Poudarek5 12" xfId="6258" xr:uid="{B1C888EA-5379-4C5E-B695-8096FEBD665A}"/>
    <cellStyle name="60 % – Poudarek5 2" xfId="102" xr:uid="{7DD30089-69B8-4D23-AA06-521DD4814F7E}"/>
    <cellStyle name="60 % – Poudarek5 2 2" xfId="1073" xr:uid="{D7BA4B50-D878-4692-A7A4-B0BA69E9A676}"/>
    <cellStyle name="60 % – Poudarek5 2 3" xfId="6960" xr:uid="{2C9304A5-9DDC-423F-8715-E9AB4138F9F3}"/>
    <cellStyle name="60 % – Poudarek5 2 4" xfId="7456" xr:uid="{6413129C-836A-46E3-9B7E-23F8442665E7}"/>
    <cellStyle name="60 % – Poudarek5 3" xfId="7618" xr:uid="{5627891A-7555-40C2-85A6-CACD5DF53DC1}"/>
    <cellStyle name="60 % – Poudarek5 4" xfId="6829" xr:uid="{52A06E16-828F-4C29-BDD3-C24331BA121C}"/>
    <cellStyle name="60 % – Poudarek5 5" xfId="7313" xr:uid="{2E790455-82D5-4D24-9196-BEFB51E83259}"/>
    <cellStyle name="60 % – Poudarek5 6" xfId="6892" xr:uid="{75F50187-BD38-41E4-B42E-53CC03ACAB6F}"/>
    <cellStyle name="60 % – Poudarek5 7" xfId="6721" xr:uid="{05D0DC19-B0CE-4AE6-AA56-23ADFCB9A60A}"/>
    <cellStyle name="60 % – Poudarek5 8" xfId="7715" xr:uid="{9211F700-2949-4511-A396-7D225AD9DC39}"/>
    <cellStyle name="60 % – Poudarek5 9" xfId="6338" xr:uid="{D73B90E6-9085-453F-ABE9-396EF437A973}"/>
    <cellStyle name="60 % – Poudarek6 1" xfId="7362" xr:uid="{A5018489-B9B1-42A2-8C4D-E456054190B7}"/>
    <cellStyle name="60 % – Poudarek6 10" xfId="7285" xr:uid="{AC305B50-E636-483C-B7C4-1E5471217F8C}"/>
    <cellStyle name="60 % – Poudarek6 11" xfId="7130" xr:uid="{17E38D2F-81D3-4E09-A41F-D4E92DEAA658}"/>
    <cellStyle name="60 % – Poudarek6 12" xfId="6675" xr:uid="{72A8A723-D993-4150-8AF0-296899DC12C4}"/>
    <cellStyle name="60 % – Poudarek6 2" xfId="103" xr:uid="{6F24A994-8018-4F5F-BBDA-26C0C1D7B2B6}"/>
    <cellStyle name="60 % – Poudarek6 2 2" xfId="1074" xr:uid="{566540D5-FD7D-4F89-92AC-D2CC86CEC11D}"/>
    <cellStyle name="60 % – Poudarek6 2 3" xfId="6859" xr:uid="{307A1680-B288-4CE0-BA2B-C9A6BEA2259B}"/>
    <cellStyle name="60 % – Poudarek6 2 4" xfId="5965" xr:uid="{235C4551-A028-4AC7-9630-C9AEFFB94144}"/>
    <cellStyle name="60 % – Poudarek6 3" xfId="104" xr:uid="{72E607E8-A567-49D2-82EF-9E1BDD4FD1C9}"/>
    <cellStyle name="60 % – Poudarek6 3 2" xfId="6118" xr:uid="{B2569B3C-9E62-4C7F-BE55-298BADE09D1D}"/>
    <cellStyle name="60 % – Poudarek6 4" xfId="6714" xr:uid="{427BF637-D4A8-4183-AE92-F541E3CE05F7}"/>
    <cellStyle name="60 % – Poudarek6 5" xfId="6466" xr:uid="{F32D5AC7-8EF9-4646-BB98-49365EDAC53F}"/>
    <cellStyle name="60 % – Poudarek6 6" xfId="6770" xr:uid="{93922B66-4A26-4CB9-863A-FF6438083A75}"/>
    <cellStyle name="60 % – Poudarek6 7" xfId="7021" xr:uid="{6D2C2E53-0438-42DB-BB5B-54442D71CE17}"/>
    <cellStyle name="60 % – Poudarek6 8" xfId="6648" xr:uid="{5D66F122-E576-43C6-8DDE-AD86C7F8D04B}"/>
    <cellStyle name="60 % – Poudarek6 9" xfId="7783" xr:uid="{DB11FB41-F7B5-4E15-8AC0-39455E475557}"/>
    <cellStyle name="60% - Accent1 1" xfId="1075" xr:uid="{D1275600-F427-4FF5-AC7F-9032C5F746CC}"/>
    <cellStyle name="60% - Accent1 1 1" xfId="7064" xr:uid="{B92DC8A8-4FA7-4EEF-B525-34CDF567D5DB}"/>
    <cellStyle name="60% - Accent1 1 2" xfId="1076" xr:uid="{CDC2850E-319D-4A81-A22C-4DDD4B84A0BA}"/>
    <cellStyle name="60% - Accent1 1 2 2" xfId="6868" xr:uid="{6C78A78E-DA65-402E-9C9C-2EE79B77B71E}"/>
    <cellStyle name="60% - Accent1 1 3" xfId="1077" xr:uid="{370ED07C-06F5-4DC0-9265-EE9CD41AA7F8}"/>
    <cellStyle name="60% - Accent1 1 3 2" xfId="6313" xr:uid="{63D1F4E2-0F1D-4590-9717-4A4E342315B5}"/>
    <cellStyle name="60% - Accent1 1 4" xfId="6171" xr:uid="{DE429976-B28C-4226-B816-3E695713483F}"/>
    <cellStyle name="60% - Accent1 10" xfId="6079" xr:uid="{85C3DC5B-B30B-4627-95DC-7A3E51A43DCF}"/>
    <cellStyle name="60% - Accent1 11" xfId="7230" xr:uid="{9EF7AC5B-8202-435B-8B9D-ED5B856C82E9}"/>
    <cellStyle name="60% - Accent1 12" xfId="7044" xr:uid="{B1E3D55C-AE1A-40CA-A892-8528C44D0021}"/>
    <cellStyle name="60% - Accent1 13" xfId="6193" xr:uid="{DD775FA8-536D-495E-B939-BF1ACB58D7A8}"/>
    <cellStyle name="60% - Accent1 14" xfId="6526" xr:uid="{3B5D95D1-8516-4D22-BAE5-D027461355BF}"/>
    <cellStyle name="60% - Accent1 2" xfId="1078" xr:uid="{3239A703-F339-4072-808C-CB603BEDD8DC}"/>
    <cellStyle name="60% - Accent1 2 1" xfId="7687" xr:uid="{083E9068-84D4-4986-9113-701C573FDC8A}"/>
    <cellStyle name="60% - Accent1 2 2" xfId="1079" xr:uid="{93EDD3D1-745C-40CD-9E17-D1FF5D16AE08}"/>
    <cellStyle name="60% - Accent1 2 2 2" xfId="5939" xr:uid="{DF5D199E-0D7B-46CB-BCC3-AA7A23C39F39}"/>
    <cellStyle name="60% - Accent1 2 3" xfId="1080" xr:uid="{2F0F15D9-BAC5-4619-ACBB-A783C397292B}"/>
    <cellStyle name="60% - Accent1 2 3 2" xfId="5966" xr:uid="{2A4AC800-4942-4146-9CD6-26CB6BD90A3A}"/>
    <cellStyle name="60% - Accent1 2 4" xfId="6696" xr:uid="{A7860718-B220-48C0-8AC0-40ED2CB1DE62}"/>
    <cellStyle name="60% - Accent1 3" xfId="1081" xr:uid="{C7A39300-9094-4BC4-8421-492CD5B08DCB}"/>
    <cellStyle name="60% - Accent1 3 1" xfId="6646" xr:uid="{E82AC2E3-4ED2-4EF0-8DAB-E80765C6A727}"/>
    <cellStyle name="60% - Accent1 3 2" xfId="1082" xr:uid="{DA5B4939-1899-4880-8E86-44AC54EB05DA}"/>
    <cellStyle name="60% - Accent1 3 2 2" xfId="5767" xr:uid="{5BE28EA8-CE9E-4F0E-9F7E-FDFB0A14FBC6}"/>
    <cellStyle name="60% - Accent1 3 3" xfId="1083" xr:uid="{53F7FBDA-0480-42CE-AA41-5F5744EB04C3}"/>
    <cellStyle name="60% - Accent1 3 3 2" xfId="6057" xr:uid="{01AFBE18-BEC1-4D34-B86B-018861B210AD}"/>
    <cellStyle name="60% - Accent1 3 4" xfId="6798" xr:uid="{C8A9CBB2-B9AD-4F94-9182-E20E996E9EE0}"/>
    <cellStyle name="60% - Accent1 4" xfId="1084" xr:uid="{2B4214CB-2DF5-4555-B616-85A456CAC55B}"/>
    <cellStyle name="60% - Accent1 4 1" xfId="6947" xr:uid="{B12CF4B3-D0AA-47F9-89E3-7D0F0E688895}"/>
    <cellStyle name="60% - Accent1 4 2" xfId="1085" xr:uid="{8826E1B3-C8EC-4751-A9A3-8650948B5802}"/>
    <cellStyle name="60% - Accent1 4 2 2" xfId="7622" xr:uid="{DE4799E1-B5AF-4642-8663-463019A36B93}"/>
    <cellStyle name="60% - Accent1 4 3" xfId="1086" xr:uid="{3A436CC9-E35A-4164-9639-1406BE0A576D}"/>
    <cellStyle name="60% - Accent1 4 3 2" xfId="6555" xr:uid="{26A428B9-3529-44FE-93D1-D4B1765C152C}"/>
    <cellStyle name="60% - Accent1 4 4" xfId="6700" xr:uid="{8E104F52-1D4C-4FAC-99F6-D1F7A33B377A}"/>
    <cellStyle name="60% - Accent1 5" xfId="1087" xr:uid="{4B43A7EF-E708-4DC4-AB56-939204A8522D}"/>
    <cellStyle name="60% - Accent1 5 1" xfId="6678" xr:uid="{6221C4B1-D6FD-4778-92C9-98AB4C15C224}"/>
    <cellStyle name="60% - Accent1 5 2" xfId="1088" xr:uid="{9AF9713A-1A3B-4934-B5D5-E8A739688055}"/>
    <cellStyle name="60% - Accent1 5 2 2" xfId="7435" xr:uid="{96BF83D1-3A9D-4B53-B4F1-8334FA7D3640}"/>
    <cellStyle name="60% - Accent1 5 3" xfId="1089" xr:uid="{2B6AE32E-36E2-4293-9085-76F52EFE208F}"/>
    <cellStyle name="60% - Accent1 5 3 2" xfId="5875" xr:uid="{8918BA57-1EC8-46D9-82D6-3B2EE2E5E982}"/>
    <cellStyle name="60% - Accent1 5 4" xfId="7102" xr:uid="{0C28B4E4-A381-4FD9-BB7E-4E847E026013}"/>
    <cellStyle name="60% - Accent1 6" xfId="1090" xr:uid="{5A60B1FE-BE8E-483A-8B51-9FC36E9002F1}"/>
    <cellStyle name="60% - Accent1 6 1" xfId="7448" xr:uid="{796DFC86-F3F2-4A76-A503-3A66BCC5F774}"/>
    <cellStyle name="60% - Accent1 6 2" xfId="1091" xr:uid="{8FED35A8-A7F2-48C8-B54D-3258841366A3}"/>
    <cellStyle name="60% - Accent1 6 2 2" xfId="7010" xr:uid="{37F51F36-8D4D-4FEF-A5D2-F322C77F7340}"/>
    <cellStyle name="60% - Accent1 6 3" xfId="1092" xr:uid="{21044624-687D-42E9-8F57-A3B0978E12AB}"/>
    <cellStyle name="60% - Accent1 6 3 2" xfId="6894" xr:uid="{8266922C-17DE-4E61-BDD2-FE2BB5B4C8A4}"/>
    <cellStyle name="60% - Accent1 6 4" xfId="7524" xr:uid="{CF49B785-A2F9-47C8-ADA1-D764D566FEFE}"/>
    <cellStyle name="60% - Accent1 7" xfId="5933" xr:uid="{FA7176AA-E9D0-445A-8EFD-F00693159B28}"/>
    <cellStyle name="60% - Accent1 7 1" xfId="6841" xr:uid="{5841515E-EC70-49F7-BD03-0CF76EE08D45}"/>
    <cellStyle name="60% - Accent1 7 2" xfId="6135" xr:uid="{7917E409-0F86-4216-B8E2-036826332EE1}"/>
    <cellStyle name="60% - Accent1 7 3" xfId="7127" xr:uid="{C0626308-3ADD-482D-845C-A8E9E2E60C30}"/>
    <cellStyle name="60% - Accent1 8" xfId="7037" xr:uid="{FA127784-379A-4E15-B1E9-1750BEACC80F}"/>
    <cellStyle name="60% - Accent1 8 1" xfId="7382" xr:uid="{CB6888CF-14FD-446C-B508-0B7FF7DC6A55}"/>
    <cellStyle name="60% - Accent1 8 2" xfId="5852" xr:uid="{707EAFCE-5B90-4E71-A76C-2DA83A3CC731}"/>
    <cellStyle name="60% - Accent1 8 3" xfId="7226" xr:uid="{14AFD6D4-E890-4D96-BE6D-074B9D4007E3}"/>
    <cellStyle name="60% - Accent1 9" xfId="6941" xr:uid="{742A0743-5340-4FDE-AE67-717417670481}"/>
    <cellStyle name="60% - Accent1 9 1" xfId="6107" xr:uid="{75762D61-22E5-46C1-A21E-AA622232BD36}"/>
    <cellStyle name="60% - Accent1 9 2" xfId="7253" xr:uid="{C5AFBAAD-8288-41EE-9429-03F4DDF3A50E}"/>
    <cellStyle name="60% - Accent1 9 3" xfId="6231" xr:uid="{4147A5BD-14B6-4B13-B013-A333AFECEA66}"/>
    <cellStyle name="60% - Accent2 1" xfId="1093" xr:uid="{085BD1DD-9CE3-418A-BDFA-BE0B0423EA5E}"/>
    <cellStyle name="60% - Accent2 1 1" xfId="6098" xr:uid="{37E5BF36-C952-44D0-BCFD-322995DEB55A}"/>
    <cellStyle name="60% - Accent2 1 2" xfId="1094" xr:uid="{CD54D645-AE34-4302-BBEB-1C4971249354}"/>
    <cellStyle name="60% - Accent2 1 2 2" xfId="6899" xr:uid="{BCB4B9D2-8E89-4133-9500-CEECFA65EF5F}"/>
    <cellStyle name="60% - Accent2 1 3" xfId="1095" xr:uid="{1CA09F1C-2D4E-492C-8D71-32147A8FF1F9}"/>
    <cellStyle name="60% - Accent2 1 3 2" xfId="7115" xr:uid="{C1FA9A88-8D3B-49C3-9CC0-0FCAB4920CB8}"/>
    <cellStyle name="60% - Accent2 1 4" xfId="6032" xr:uid="{ADF165E1-8B32-42B4-A092-5538165FFA94}"/>
    <cellStyle name="60% - Accent2 10" xfId="7146" xr:uid="{DC283E22-29DE-4802-92DF-2AF7550290B6}"/>
    <cellStyle name="60% - Accent2 11" xfId="6099" xr:uid="{AC4BB73F-D3B8-4635-9215-7E2885F81BB9}"/>
    <cellStyle name="60% - Accent2 12" xfId="6883" xr:uid="{AC50CBBE-7B4D-4A13-9135-B7AEE251739D}"/>
    <cellStyle name="60% - Accent2 13" xfId="6303" xr:uid="{0D1E57B9-A689-4BBD-B72A-D77808370820}"/>
    <cellStyle name="60% - Accent2 14" xfId="6084" xr:uid="{7D1436F7-7017-49A3-B683-9820F7E39F00}"/>
    <cellStyle name="60% - Accent2 2" xfId="1096" xr:uid="{A80A0D82-876B-436F-97E5-DECA47419D16}"/>
    <cellStyle name="60% - Accent2 2 1" xfId="7356" xr:uid="{90B8503A-C9BF-4669-999A-B016B050EA89}"/>
    <cellStyle name="60% - Accent2 2 2" xfId="1097" xr:uid="{7425210F-1402-4ED8-92C1-CDF9C45C743B}"/>
    <cellStyle name="60% - Accent2 2 2 2" xfId="6906" xr:uid="{E65E8446-BB70-458F-BE48-8956CB5859E4}"/>
    <cellStyle name="60% - Accent2 2 3" xfId="1098" xr:uid="{4D7ABBDC-715D-4BEB-B838-481551C14055}"/>
    <cellStyle name="60% - Accent2 2 3 2" xfId="7640" xr:uid="{E88D1917-41A0-47AE-98B1-154DE10D1269}"/>
    <cellStyle name="60% - Accent2 2 4" xfId="6504" xr:uid="{4F88214D-28C1-4E91-BF38-83DEF1AB6792}"/>
    <cellStyle name="60% - Accent2 3" xfId="1099" xr:uid="{16760E5F-065E-4E36-BE37-35B3C5164BB3}"/>
    <cellStyle name="60% - Accent2 3 1" xfId="7348" xr:uid="{351432D7-1F5B-4F77-8A07-84C838B5B297}"/>
    <cellStyle name="60% - Accent2 3 2" xfId="1100" xr:uid="{4763BA9A-2AA9-424B-A944-E404B911D064}"/>
    <cellStyle name="60% - Accent2 3 2 2" xfId="7607" xr:uid="{B027A9E3-DC1F-424E-A552-17C5744CE89D}"/>
    <cellStyle name="60% - Accent2 3 3" xfId="1101" xr:uid="{AD3D8C5B-FAED-43F2-B7C9-8FE6FB4FBBB6}"/>
    <cellStyle name="60% - Accent2 3 3 2" xfId="7122" xr:uid="{D680D5F2-8E1D-4AEF-AB28-480C8F1A772B}"/>
    <cellStyle name="60% - Accent2 3 4" xfId="6736" xr:uid="{DF1261C7-ACDF-46B4-9113-6CC0F18226AA}"/>
    <cellStyle name="60% - Accent2 4" xfId="1102" xr:uid="{F0E81D80-FA15-48C8-9DB7-5734FA71334E}"/>
    <cellStyle name="60% - Accent2 4 1" xfId="7342" xr:uid="{531D6F7D-4C30-4934-88F0-60180EA8BADD}"/>
    <cellStyle name="60% - Accent2 4 2" xfId="1103" xr:uid="{593BA422-1F84-4F10-870E-C82034948779}"/>
    <cellStyle name="60% - Accent2 4 2 2" xfId="6750" xr:uid="{83720601-1F7B-479F-9C4B-F657AB43BF58}"/>
    <cellStyle name="60% - Accent2 4 3" xfId="1104" xr:uid="{77BF7A9D-748A-47F0-9799-280A4C61B6AE}"/>
    <cellStyle name="60% - Accent2 4 3 2" xfId="5850" xr:uid="{BB158C28-D08E-4B32-81A9-618D613C17F4}"/>
    <cellStyle name="60% - Accent2 4 4" xfId="6717" xr:uid="{ED6D18EF-7B14-44A5-BF75-A03ED0BA2B2B}"/>
    <cellStyle name="60% - Accent2 5" xfId="1105" xr:uid="{6590058D-3C30-45A1-9086-20D824B186EC}"/>
    <cellStyle name="60% - Accent2 5 1" xfId="5851" xr:uid="{9FD9EB6F-D601-4B08-BC81-ADAF5CF6A7D2}"/>
    <cellStyle name="60% - Accent2 5 2" xfId="1106" xr:uid="{6AC99B0A-FD48-438C-844B-82B0E1E226A4}"/>
    <cellStyle name="60% - Accent2 5 2 2" xfId="7031" xr:uid="{E548595E-37C6-47E7-A307-B13973E79E24}"/>
    <cellStyle name="60% - Accent2 5 3" xfId="1107" xr:uid="{3EF1890F-4DF8-4F20-9175-DF9FB20A6818}"/>
    <cellStyle name="60% - Accent2 5 3 2" xfId="7449" xr:uid="{BB804246-F301-4579-BF2C-3F99C580C6EE}"/>
    <cellStyle name="60% - Accent2 5 4" xfId="7281" xr:uid="{8B738363-E498-4E39-94EB-1F5DF57C7678}"/>
    <cellStyle name="60% - Accent2 6" xfId="1108" xr:uid="{8A59BD9D-9435-40F2-AC82-8C7AAE563CB4}"/>
    <cellStyle name="60% - Accent2 6 1" xfId="6884" xr:uid="{88B91AF9-BDB1-44C4-9DC0-50793ADCE85D}"/>
    <cellStyle name="60% - Accent2 6 2" xfId="1109" xr:uid="{A2C60DCA-6868-426D-A4CB-705AD7A8D718}"/>
    <cellStyle name="60% - Accent2 6 2 2" xfId="6049" xr:uid="{C5E16547-E097-4111-9FB2-32645983062E}"/>
    <cellStyle name="60% - Accent2 6 3" xfId="1110" xr:uid="{B9D761ED-F08E-4CBB-9CBD-5B98EC6F4FC8}"/>
    <cellStyle name="60% - Accent2 6 3 2" xfId="6600" xr:uid="{4229D160-1B85-418B-BD26-B35FFD75492E}"/>
    <cellStyle name="60% - Accent2 6 4" xfId="7132" xr:uid="{2424F7A3-AD6E-43AA-8CC7-190E63ABEF0D}"/>
    <cellStyle name="60% - Accent2 7" xfId="7329" xr:uid="{EFE3E2AA-4469-432D-BD62-4AFDE5736C7E}"/>
    <cellStyle name="60% - Accent2 7 1" xfId="6836" xr:uid="{1B50ADFE-E8C1-42AD-AB4A-59CBCC898886}"/>
    <cellStyle name="60% - Accent2 7 2" xfId="7778" xr:uid="{F2F136F9-75FB-4F9F-92F9-881AFA0E2732}"/>
    <cellStyle name="60% - Accent2 7 3" xfId="6301" xr:uid="{F48A4CE2-7617-443C-B7EC-31400DA3A595}"/>
    <cellStyle name="60% - Accent2 8" xfId="5900" xr:uid="{B75B9AAB-1B71-4A31-975E-1925FB2BA9B2}"/>
    <cellStyle name="60% - Accent2 8 1" xfId="6909" xr:uid="{8FF10261-35D8-4BED-ACBA-EC0FDAF99A7D}"/>
    <cellStyle name="60% - Accent2 8 2" xfId="7704" xr:uid="{ADC517B9-77F8-46B5-AB4E-054AAA21FF38}"/>
    <cellStyle name="60% - Accent2 8 3" xfId="7773" xr:uid="{52F0C575-78C7-4DC3-9038-182E22EAFEBC}"/>
    <cellStyle name="60% - Accent2 9" xfId="5898" xr:uid="{67755CBF-1815-40B8-B9D2-B46F8AFA062D}"/>
    <cellStyle name="60% - Accent2 9 1" xfId="6215" xr:uid="{59DBFAB3-9A10-40C1-9638-9DEECB5C3585}"/>
    <cellStyle name="60% - Accent2 9 2" xfId="6920" xr:uid="{71A3FA10-9F18-4E98-ABC2-F23073911F3B}"/>
    <cellStyle name="60% - Accent2 9 3" xfId="7646" xr:uid="{2C2C33CF-2F78-4559-9CEF-9F2035A68FA1}"/>
    <cellStyle name="60% - Accent3 1" xfId="1111" xr:uid="{7C01D7AA-DFC0-4C7A-A6B3-E10A7760ADDA}"/>
    <cellStyle name="60% - Accent3 1 1" xfId="6295" xr:uid="{1DEAB92E-A448-4339-B9FF-E08FD05B4655}"/>
    <cellStyle name="60% - Accent3 1 2" xfId="1112" xr:uid="{E9D348A8-806D-4D1B-AF5A-1AF328131295}"/>
    <cellStyle name="60% - Accent3 1 2 2" xfId="6567" xr:uid="{2E22BA71-5552-44A3-9F45-E38DE4022B3A}"/>
    <cellStyle name="60% - Accent3 1 3" xfId="1113" xr:uid="{B1B0167F-8A60-4118-AF65-09D07D10FA9F}"/>
    <cellStyle name="60% - Accent3 1 3 2" xfId="7602" xr:uid="{7BEE0730-C610-4EF6-A3E5-AEE72E75C5BE}"/>
    <cellStyle name="60% - Accent3 1 4" xfId="6912" xr:uid="{3263AFCF-3723-4AE8-877C-5EDCF1ACF2AA}"/>
    <cellStyle name="60% - Accent3 10" xfId="7696" xr:uid="{2F6D07BD-1820-43A4-9D4B-A837E9F6F026}"/>
    <cellStyle name="60% - Accent3 11" xfId="7173" xr:uid="{FC470B8F-3CAF-415A-AFC9-7DDE32558B40}"/>
    <cellStyle name="60% - Accent3 12" xfId="6352" xr:uid="{66E35B91-B57F-4E1A-9673-2AE1E72DDD24}"/>
    <cellStyle name="60% - Accent3 13" xfId="6288" xr:uid="{EA41687C-E1F0-4A99-97CD-9621FFABF1BE}"/>
    <cellStyle name="60% - Accent3 14" xfId="6945" xr:uid="{A8CD61EF-34EF-464B-BC98-66EC539E7B4F}"/>
    <cellStyle name="60% - Accent3 2" xfId="1114" xr:uid="{5267BF4C-3DFE-4A96-B21C-A9AFCE9C76FB}"/>
    <cellStyle name="60% - Accent3 2 1" xfId="7719" xr:uid="{2387EABD-58DD-44B8-BFA7-BBCC614F18E8}"/>
    <cellStyle name="60% - Accent3 2 2" xfId="1115" xr:uid="{9660ABCB-29D4-4110-9AE9-4A4D3B11CDA8}"/>
    <cellStyle name="60% - Accent3 2 2 2" xfId="6863" xr:uid="{F6F901A9-BD67-4BAA-9933-E0A6F552D8EA}"/>
    <cellStyle name="60% - Accent3 2 3" xfId="1116" xr:uid="{242C0B19-B765-45C8-AEA5-4018151E94D2}"/>
    <cellStyle name="60% - Accent3 2 3 2" xfId="6647" xr:uid="{7FFDEC7F-1E28-47F1-920E-912B18A6A0E4}"/>
    <cellStyle name="60% - Accent3 2 4" xfId="7717" xr:uid="{65A77C73-BE53-4BB0-877D-F9EC9E762346}"/>
    <cellStyle name="60% - Accent3 3" xfId="1117" xr:uid="{FE24CA2C-27B1-4B84-A77C-0D284E69D221}"/>
    <cellStyle name="60% - Accent3 3 1" xfId="6653" xr:uid="{7A1594C1-4BDA-48E7-9DA3-7B547DACB4E1}"/>
    <cellStyle name="60% - Accent3 3 2" xfId="1118" xr:uid="{F9F50AA9-8BCE-46A7-A698-11C45033F4ED}"/>
    <cellStyle name="60% - Accent3 3 2 2" xfId="6973" xr:uid="{14CC5182-BCED-493F-8382-3B54F8A36460}"/>
    <cellStyle name="60% - Accent3 3 3" xfId="1119" xr:uid="{7AA05285-28F6-43BF-9A4B-23BF55BB107B}"/>
    <cellStyle name="60% - Accent3 3 3 2" xfId="6805" xr:uid="{A66598E0-C899-4ABD-95FB-A1615AA82414}"/>
    <cellStyle name="60% - Accent3 3 4" xfId="6047" xr:uid="{C8562763-7937-4458-94D4-EE77CAAFF69D}"/>
    <cellStyle name="60% - Accent3 4" xfId="1120" xr:uid="{C5207377-FEF6-44C0-9FCE-C21425270BED}"/>
    <cellStyle name="60% - Accent3 4 1" xfId="6506" xr:uid="{687AEAB3-8D6D-4C26-A965-8E4736CC24CC}"/>
    <cellStyle name="60% - Accent3 4 2" xfId="1121" xr:uid="{5E3448ED-FC14-4216-9861-8554253FBA3F}"/>
    <cellStyle name="60% - Accent3 4 2 2" xfId="6926" xr:uid="{338411F6-E392-46A2-89CC-D69F77DA8483}"/>
    <cellStyle name="60% - Accent3 4 3" xfId="1122" xr:uid="{8DCCF10C-C411-4BD3-B3FA-51F344B17E05}"/>
    <cellStyle name="60% - Accent3 4 3 2" xfId="6201" xr:uid="{39851603-FB13-431C-965D-03B24AFC30A9}"/>
    <cellStyle name="60% - Accent3 4 4" xfId="6103" xr:uid="{94099A8C-4F6A-4B01-ADA8-C9A82189AE5F}"/>
    <cellStyle name="60% - Accent3 5" xfId="1123" xr:uid="{3A8D06B2-9D28-4171-AEE2-8C70C0959533}"/>
    <cellStyle name="60% - Accent3 5 1" xfId="7078" xr:uid="{78E83804-5BDF-4E93-ABE4-CE255A9B3EC7}"/>
    <cellStyle name="60% - Accent3 5 2" xfId="1124" xr:uid="{C48BA43D-8067-411D-A8D6-B23DCC0E6AA9}"/>
    <cellStyle name="60% - Accent3 5 2 2" xfId="6866" xr:uid="{9522D329-A77C-4810-8406-76EF6CAB74F4}"/>
    <cellStyle name="60% - Accent3 5 3" xfId="1125" xr:uid="{6D00AB82-6C74-499D-B4F3-17AB6DE02BE7}"/>
    <cellStyle name="60% - Accent3 5 3 2" xfId="5889" xr:uid="{6180EF41-1E1C-4582-975F-28E7795AEF27}"/>
    <cellStyle name="60% - Accent3 5 4" xfId="6781" xr:uid="{307B836F-45D3-48D5-9B61-6340ECE503A0}"/>
    <cellStyle name="60% - Accent3 6" xfId="1126" xr:uid="{59B4E1AF-9805-4E9C-8614-04666D47904C}"/>
    <cellStyle name="60% - Accent3 6 1" xfId="6528" xr:uid="{9D405762-7BD7-4F9C-8D91-610B60FAD90D}"/>
    <cellStyle name="60% - Accent3 6 2" xfId="1127" xr:uid="{8DCD202B-E212-45C0-9D50-7A3E7166D262}"/>
    <cellStyle name="60% - Accent3 6 2 2" xfId="5979" xr:uid="{9A7EBBC2-9DFC-4585-91B0-D13B8A75E3E4}"/>
    <cellStyle name="60% - Accent3 6 3" xfId="1128" xr:uid="{D9FC78D3-A2F4-4938-863A-ACACEEBDD09F}"/>
    <cellStyle name="60% - Accent3 6 3 2" xfId="7104" xr:uid="{7A610330-9DB0-4578-AA5A-1ACD2CF1A38B}"/>
    <cellStyle name="60% - Accent3 6 4" xfId="7766" xr:uid="{D70E5553-CAAE-468E-8A5A-C5BEDA442D4D}"/>
    <cellStyle name="60% - Accent3 7" xfId="6761" xr:uid="{09890B4B-3B1F-48C9-B828-603E7457540A}"/>
    <cellStyle name="60% - Accent3 7 1" xfId="6045" xr:uid="{E2CEE8F3-5C37-4F7E-B60C-196925C7DA17}"/>
    <cellStyle name="60% - Accent3 7 2" xfId="6615" xr:uid="{44F388A6-0897-444B-80F8-158213A0BAFE}"/>
    <cellStyle name="60% - Accent3 7 3" xfId="6315" xr:uid="{9C5AD2FD-71B2-4E0C-A9D4-8D54546BD8D8}"/>
    <cellStyle name="60% - Accent3 8" xfId="7574" xr:uid="{397FFE17-97FC-4CB2-85BD-6FC2FC5B0811}"/>
    <cellStyle name="60% - Accent3 8 1" xfId="7218" xr:uid="{92999B35-F44A-410D-9E52-381CF5EAEF5F}"/>
    <cellStyle name="60% - Accent3 8 2" xfId="6784" xr:uid="{B877CC61-5E83-4E35-ACAD-8592B4A46A9C}"/>
    <cellStyle name="60% - Accent3 8 3" xfId="6664" xr:uid="{DA588CD4-661B-4984-AF62-A05D3C408A54}"/>
    <cellStyle name="60% - Accent3 9" xfId="5822" xr:uid="{2BA3660A-3892-4B61-8107-A389AA2A5238}"/>
    <cellStyle name="60% - Accent3 9 1" xfId="6621" xr:uid="{93388D65-7DCB-4FD6-9806-A2D534F5F60A}"/>
    <cellStyle name="60% - Accent3 9 2" xfId="6432" xr:uid="{E632908E-B16F-4C62-BDFA-ABC5C782B871}"/>
    <cellStyle name="60% - Accent3 9 3" xfId="6676" xr:uid="{9A39E217-E048-4B5C-BD1E-B502D3449E6A}"/>
    <cellStyle name="60% - Accent4 1" xfId="1129" xr:uid="{41FD976F-E17B-443A-ABBC-9DA11DF1E944}"/>
    <cellStyle name="60% - Accent4 1 1" xfId="6059" xr:uid="{776217AA-C6A0-49F7-AA17-BE50C547B6C2}"/>
    <cellStyle name="60% - Accent4 1 2" xfId="1130" xr:uid="{58559210-6974-4534-AC8B-55951D5CB0A9}"/>
    <cellStyle name="60% - Accent4 1 2 2" xfId="6358" xr:uid="{03455C2B-B925-4B90-8C82-3C808160A723}"/>
    <cellStyle name="60% - Accent4 1 3" xfId="1131" xr:uid="{63E12AB5-A435-48DC-809C-CF31D0BE9669}"/>
    <cellStyle name="60% - Accent4 1 3 2" xfId="7621" xr:uid="{35331F28-4BCC-4CB1-87E0-D7404B9FFED5}"/>
    <cellStyle name="60% - Accent4 1 4" xfId="7568" xr:uid="{6B63FAC4-3E3F-464A-BEEE-0B7F2B1D183A}"/>
    <cellStyle name="60% - Accent4 10" xfId="7662" xr:uid="{D7E441F0-F1C6-479E-A740-8F207BC2CA4D}"/>
    <cellStyle name="60% - Accent4 11" xfId="7009" xr:uid="{42CFCB7D-DD4E-4F51-AC8C-80B9CADC9849}"/>
    <cellStyle name="60% - Accent4 12" xfId="6213" xr:uid="{A2249F20-1DA8-402B-97B3-8B9FCAB6B41E}"/>
    <cellStyle name="60% - Accent4 13" xfId="5860" xr:uid="{34AA277B-899C-4132-91E3-0D106BF8DA05}"/>
    <cellStyle name="60% - Accent4 14" xfId="7088" xr:uid="{D5ED0E07-0764-4A0F-8968-09CA43BFAF16}"/>
    <cellStyle name="60% - Accent4 2" xfId="1132" xr:uid="{9DE38D1D-B928-4D8D-83AF-B05B332D622F}"/>
    <cellStyle name="60% - Accent4 2 1" xfId="6991" xr:uid="{ACEEAEA1-9355-4549-92FB-F127D1DB087B}"/>
    <cellStyle name="60% - Accent4 2 2" xfId="1133" xr:uid="{F8317F8B-0DF6-4457-8654-5C1A6E194126}"/>
    <cellStyle name="60% - Accent4 2 2 2" xfId="7611" xr:uid="{19B8755D-F6E9-4559-BB9B-A1AD3E5614AD}"/>
    <cellStyle name="60% - Accent4 2 3" xfId="1134" xr:uid="{9B7B7AF8-CE64-4966-BCF5-D775FF314FC6}"/>
    <cellStyle name="60% - Accent4 2 3 2" xfId="5912" xr:uid="{4E8A57FD-3B9D-42CB-9146-A97B6D66FE74}"/>
    <cellStyle name="60% - Accent4 2 4" xfId="6195" xr:uid="{5D491C12-F043-4A6C-9B67-D9DA3628F62B}"/>
    <cellStyle name="60% - Accent4 3" xfId="1135" xr:uid="{B2E129AF-D0D1-4EAE-8E2C-67518AB13A5E}"/>
    <cellStyle name="60% - Accent4 3 1" xfId="6062" xr:uid="{EBD48D0D-E14F-42BE-8037-B4D259B2709E}"/>
    <cellStyle name="60% - Accent4 3 2" xfId="1136" xr:uid="{D200B3A3-A057-4B04-93AD-E5004C982F99}"/>
    <cellStyle name="60% - Accent4 3 2 2" xfId="6591" xr:uid="{C39E3B80-D79C-4E9C-9C2E-B153D6F23BBE}"/>
    <cellStyle name="60% - Accent4 3 3" xfId="1137" xr:uid="{F5942281-28BE-4912-9268-088A774149EC}"/>
    <cellStyle name="60% - Accent4 3 3 2" xfId="5930" xr:uid="{3416E2FD-CCFF-49AB-88F4-E0D8012BA7E6}"/>
    <cellStyle name="60% - Accent4 3 4" xfId="7543" xr:uid="{D9E43BA8-5058-4AC5-AEE2-8A33A402588C}"/>
    <cellStyle name="60% - Accent4 4" xfId="1138" xr:uid="{EF19D576-AF8B-4F41-B1EA-0AE54E0D7C1D}"/>
    <cellStyle name="60% - Accent4 4 1" xfId="7551" xr:uid="{13021DBA-9C1C-4B08-8C33-3A8A097F3E46}"/>
    <cellStyle name="60% - Accent4 4 2" xfId="1139" xr:uid="{9B6E9EBD-964D-4F33-8CC8-5C4E7B31FA36}"/>
    <cellStyle name="60% - Accent4 4 2 2" xfId="7670" xr:uid="{BAFBCBC6-4F46-4B19-B659-4834624E4EA6}"/>
    <cellStyle name="60% - Accent4 4 3" xfId="1140" xr:uid="{B402AEB0-8352-4C6D-A382-A92EC592D524}"/>
    <cellStyle name="60% - Accent4 4 3 2" xfId="5741" xr:uid="{CBAD3BF1-6BFC-4786-B781-3314A52849FE}"/>
    <cellStyle name="60% - Accent4 4 4" xfId="5739" xr:uid="{8D66697E-EEEE-407E-AC91-5637BCBA1183}"/>
    <cellStyle name="60% - Accent4 5" xfId="1141" xr:uid="{B3E9E836-8E18-436D-9CD4-EF8CE070BB6F}"/>
    <cellStyle name="60% - Accent4 5 1" xfId="5798" xr:uid="{0A84C9B0-4A62-4146-9E13-3F4AEE0198DB}"/>
    <cellStyle name="60% - Accent4 5 2" xfId="1142" xr:uid="{51B87E27-6DAA-4F42-B1EB-7EB939764755}"/>
    <cellStyle name="60% - Accent4 5 2 2" xfId="5894" xr:uid="{D66A2869-6D2D-4E10-B39D-7B86A9B02ECC}"/>
    <cellStyle name="60% - Accent4 5 3" xfId="1143" xr:uid="{7B8D9366-E9A7-40C2-9F53-E89873575FA5}"/>
    <cellStyle name="60% - Accent4 5 3 2" xfId="6656" xr:uid="{68946596-4C8F-44A0-AAC5-D07F5AB5E51B}"/>
    <cellStyle name="60% - Accent4 5 4" xfId="6441" xr:uid="{774EE569-0616-484D-805D-BCB2E43E4A3C}"/>
    <cellStyle name="60% - Accent4 6" xfId="1144" xr:uid="{D91DCA9E-3036-4719-935B-EC05911CBC0D}"/>
    <cellStyle name="60% - Accent4 6 1" xfId="6065" xr:uid="{3CD55566-18F3-450B-9A88-26714874C324}"/>
    <cellStyle name="60% - Accent4 6 2" xfId="1145" xr:uid="{4B5B3213-0FF4-48B1-A0E4-20F5A84040AF}"/>
    <cellStyle name="60% - Accent4 6 2 2" xfId="6312" xr:uid="{0AE69318-96A8-4787-937C-9740BBEA30E9}"/>
    <cellStyle name="60% - Accent4 6 3" xfId="1146" xr:uid="{5406CF21-ED05-470C-B5EC-9008CD871FF1}"/>
    <cellStyle name="60% - Accent4 6 3 2" xfId="5813" xr:uid="{95575CA4-6D72-49A1-98E8-0B984A8A3BB0}"/>
    <cellStyle name="60% - Accent4 6 4" xfId="5884" xr:uid="{31C7F45C-C300-4FFF-BDA6-EABD1C9FA608}"/>
    <cellStyle name="60% - Accent4 7" xfId="6982" xr:uid="{E666501F-C1AC-407C-BB2B-98F214298BB9}"/>
    <cellStyle name="60% - Accent4 7 1" xfId="6826" xr:uid="{D48FEDBD-3C92-4009-881E-88EAB3FC1D45}"/>
    <cellStyle name="60% - Accent4 7 2" xfId="6985" xr:uid="{A71289D0-72BD-4F74-A95E-076E63134529}"/>
    <cellStyle name="60% - Accent4 7 3" xfId="6207" xr:uid="{A2882D9D-D62B-4600-86FA-994A8A5ADBF1}"/>
    <cellStyle name="60% - Accent4 8" xfId="6134" xr:uid="{5E6D6CC9-A4B3-4982-A927-6F7F1602885F}"/>
    <cellStyle name="60% - Accent4 8 1" xfId="7142" xr:uid="{7DE419C6-8DED-4E3E-8CF2-49C990795771}"/>
    <cellStyle name="60% - Accent4 8 2" xfId="6716" xr:uid="{78F21EE3-0FC5-4759-8954-209D50AB92F8}"/>
    <cellStyle name="60% - Accent4 8 3" xfId="7644" xr:uid="{F1CCAD85-59B7-4B5B-8622-3A49CF85100A}"/>
    <cellStyle name="60% - Accent4 9" xfId="7587" xr:uid="{20036DE4-6E1F-4443-B87E-99908AE297C4}"/>
    <cellStyle name="60% - Accent4 9 1" xfId="7642" xr:uid="{41B272E0-92A7-49AD-A091-BDBF1F3536E8}"/>
    <cellStyle name="60% - Accent4 9 2" xfId="6981" xr:uid="{2ABB5F8B-6247-4184-8CF8-62D60E6B5B3B}"/>
    <cellStyle name="60% - Accent4 9 3" xfId="7657" xr:uid="{1563B24F-110A-421F-B3D9-DE89C7AE382B}"/>
    <cellStyle name="60% - Accent5 1" xfId="1147" xr:uid="{19F5351F-3E87-4BEF-BF1F-19690B3D9113}"/>
    <cellStyle name="60% - Accent5 1 1" xfId="5859" xr:uid="{5B2A3F3A-B2B3-4B70-AB34-159EC5EC2169}"/>
    <cellStyle name="60% - Accent5 1 2" xfId="1148" xr:uid="{531C20EB-CBBC-4D2C-848D-291D090F0269}"/>
    <cellStyle name="60% - Accent5 1 2 2" xfId="6547" xr:uid="{24A417D9-A871-45EC-A6BE-8E41626490F2}"/>
    <cellStyle name="60% - Accent5 1 3" xfId="1149" xr:uid="{43D6F477-FFB5-476C-BE83-727E2CB90386}"/>
    <cellStyle name="60% - Accent5 1 4" xfId="6476" xr:uid="{312F4983-3036-4D69-93CA-85389D9ADC7A}"/>
    <cellStyle name="60% - Accent5 10" xfId="5837" xr:uid="{C16C281B-0E52-4EED-87C9-805F41BFF3CE}"/>
    <cellStyle name="60% - Accent5 11" xfId="6657" xr:uid="{AAAADECC-B403-4A38-897B-B626CF9E518F}"/>
    <cellStyle name="60% - Accent5 12" xfId="7703" xr:uid="{38F2D54F-E023-4C61-BDDC-4DC1CE92E8BA}"/>
    <cellStyle name="60% - Accent5 13" xfId="7149" xr:uid="{AE02A8E1-FC88-4747-9BA2-EB304BAE898C}"/>
    <cellStyle name="60% - Accent5 2" xfId="1150" xr:uid="{F5E77FCE-30F1-4BD2-8EA1-EBE2FB13C615}"/>
    <cellStyle name="60% - Accent5 2 1" xfId="6096" xr:uid="{2B47C3A2-147A-4A2F-B7BE-F45C8B0C90A0}"/>
    <cellStyle name="60% - Accent5 2 2" xfId="1151" xr:uid="{AAE12B0F-FCE2-428D-BCD0-B179F798DDA4}"/>
    <cellStyle name="60% - Accent5 2 2 2" xfId="6879" xr:uid="{5E32F55F-F148-4ED8-834B-643F1D49CCDA}"/>
    <cellStyle name="60% - Accent5 2 3" xfId="1152" xr:uid="{FB9C61FD-53B0-4481-B5CC-19F856121B17}"/>
    <cellStyle name="60% - Accent5 2 4" xfId="5906" xr:uid="{1FE0285D-B40B-4C33-BF17-0386B30404C6}"/>
    <cellStyle name="60% - Accent5 3" xfId="1153" xr:uid="{FC559762-0D9C-4B29-BC53-431B223F8F0E}"/>
    <cellStyle name="60% - Accent5 3 1" xfId="5817" xr:uid="{50BEBB68-F278-4650-8099-D49168E7F00C}"/>
    <cellStyle name="60% - Accent5 3 2" xfId="1154" xr:uid="{857F657C-A2DC-4B19-84C4-5944FD58FDB7}"/>
    <cellStyle name="60% - Accent5 3 2 2" xfId="6243" xr:uid="{BA43DC0A-3868-4E53-9987-0A846C12BA33}"/>
    <cellStyle name="60% - Accent5 3 3" xfId="1155" xr:uid="{5A9BABC3-6C94-4E06-A488-AB7051CEDBFF}"/>
    <cellStyle name="60% - Accent5 3 4" xfId="6935" xr:uid="{E629B25F-1F8F-4302-9149-64AE5C58AE54}"/>
    <cellStyle name="60% - Accent5 4" xfId="1156" xr:uid="{67F3CA21-2105-4228-AFD8-24B375216F1D}"/>
    <cellStyle name="60% - Accent5 4 1" xfId="7145" xr:uid="{629052C8-93C6-48A8-AF09-167B7475BD4B}"/>
    <cellStyle name="60% - Accent5 4 2" xfId="1157" xr:uid="{8C99E627-0140-4E73-9F57-3AA7F1883D38}"/>
    <cellStyle name="60% - Accent5 4 2 2" xfId="7763" xr:uid="{F78C1695-DA84-4D5C-B58B-CE817856CC77}"/>
    <cellStyle name="60% - Accent5 4 3" xfId="1158" xr:uid="{F3E33086-C07C-4BE2-809E-EA89455309D3}"/>
    <cellStyle name="60% - Accent5 4 4" xfId="5973" xr:uid="{8BECF44D-3C1C-4BB6-B64E-15C746D3E395}"/>
    <cellStyle name="60% - Accent5 5" xfId="1159" xr:uid="{0B03F36B-3304-4AB6-9D50-75B4BFB47CEF}"/>
    <cellStyle name="60% - Accent5 5 1" xfId="7237" xr:uid="{651F468C-349B-4F04-87BA-390AEB65D049}"/>
    <cellStyle name="60% - Accent5 5 2" xfId="1160" xr:uid="{B0EC0538-D32F-4902-B63E-4C414D855562}"/>
    <cellStyle name="60% - Accent5 5 2 2" xfId="6342" xr:uid="{B15A78C1-0B83-4B07-BD5F-49D8506C4C82}"/>
    <cellStyle name="60% - Accent5 5 3" xfId="1161" xr:uid="{BE93DF63-8C3D-4594-AB79-43E459DD258D}"/>
    <cellStyle name="60% - Accent5 5 4" xfId="5809" xr:uid="{30B66326-50C9-40F5-B92B-B5E49651D8E3}"/>
    <cellStyle name="60% - Accent5 6" xfId="1162" xr:uid="{D40D8FB3-87DE-41B6-AB37-F61D023E3F00}"/>
    <cellStyle name="60% - Accent5 6 1" xfId="6832" xr:uid="{0ECEF9EC-D445-481B-BDF2-87DD6DBD91C6}"/>
    <cellStyle name="60% - Accent5 6 2" xfId="1163" xr:uid="{07F85205-9E6D-4492-817C-07D7613EBBC5}"/>
    <cellStyle name="60% - Accent5 6 2 2" xfId="6235" xr:uid="{37E50F46-23DF-474D-B7CA-622DEC68F572}"/>
    <cellStyle name="60% - Accent5 6 3" xfId="1164" xr:uid="{6813F2B4-FF0C-4D28-8625-36329B7F9DC9}"/>
    <cellStyle name="60% - Accent5 6 4" xfId="7138" xr:uid="{C54E5D82-0AE1-4756-9414-5BE2F9207B2D}"/>
    <cellStyle name="60% - Accent5 7" xfId="7280" xr:uid="{0FB3ECE9-6D84-488F-9DB0-B12FDEDE571F}"/>
    <cellStyle name="60% - Accent5 7 1" xfId="7661" xr:uid="{9B987696-8DCE-4167-A83C-DE8711491692}"/>
    <cellStyle name="60% - Accent5 7 2" xfId="7472" xr:uid="{1008FE13-8B40-408E-8C17-290E1CB69689}"/>
    <cellStyle name="60% - Accent5 8" xfId="7484" xr:uid="{EBB1E368-D337-4332-8D20-6A509ED21EFB}"/>
    <cellStyle name="60% - Accent5 8 1" xfId="5757" xr:uid="{361AC4DA-7999-450A-960E-8A8225D6B63B}"/>
    <cellStyle name="60% - Accent5 8 2" xfId="5812" xr:uid="{0DC6AAF4-548A-4739-8AB6-51238357F656}"/>
    <cellStyle name="60% - Accent5 9" xfId="5815" xr:uid="{2C583C00-0723-4662-81F0-E68D870DCAEA}"/>
    <cellStyle name="60% - Accent5 9 1" xfId="7008" xr:uid="{9B632637-A884-411D-A7B0-2250B18F442B}"/>
    <cellStyle name="60% - Accent5 9 2" xfId="6511" xr:uid="{2F0251A9-8697-4418-B6A3-A961D09659A0}"/>
    <cellStyle name="60% - Accent6 1" xfId="1165" xr:uid="{9F03758B-FD00-453E-81D1-CB1C4AD48D51}"/>
    <cellStyle name="60% - Accent6 1 1" xfId="7544" xr:uid="{0548F243-807E-45ED-8953-68E839055E83}"/>
    <cellStyle name="60% - Accent6 1 2" xfId="6780" xr:uid="{1B059929-D049-4C44-B1F3-A5B2F11FF860}"/>
    <cellStyle name="60% - Accent6 1 3" xfId="7038" xr:uid="{2CC0AD40-B0E7-4C63-952E-964693128D92}"/>
    <cellStyle name="60% - Accent6 10" xfId="7071" xr:uid="{99123156-7396-4286-97B9-1ACA09086EF7}"/>
    <cellStyle name="60% - Accent6 11" xfId="5998" xr:uid="{BC4C03C1-2125-4413-B1CB-3740B766A845}"/>
    <cellStyle name="60% - Accent6 12" xfId="7742" xr:uid="{C7D5E71D-8EE8-4DB1-AF0E-99E135715396}"/>
    <cellStyle name="60% - Accent6 13" xfId="7160" xr:uid="{E98B0DCB-B82C-4E3B-B35D-642C09A9E636}"/>
    <cellStyle name="60% - Accent6 2" xfId="1166" xr:uid="{1E928ECB-3C76-4F05-9FBC-B0F1BCB68C85}"/>
    <cellStyle name="60% - Accent6 2 1" xfId="7716" xr:uid="{BCFECD5E-6419-4A0D-83E7-70CC40FF55FC}"/>
    <cellStyle name="60% - Accent6 2 2" xfId="6886" xr:uid="{B3C460EA-9CEB-451D-B393-8C1B72F9FB0B}"/>
    <cellStyle name="60% - Accent6 2 3" xfId="6720" xr:uid="{7266A3E7-7BB6-4B44-8789-C838BCAF25EB}"/>
    <cellStyle name="60% - Accent6 3" xfId="1167" xr:uid="{E29FCA50-CA8E-41A9-8617-D1A2FF6C22A8}"/>
    <cellStyle name="60% - Accent6 3 1" xfId="6229" xr:uid="{77CBBF43-FF0E-433A-99B5-51BBB41BD952}"/>
    <cellStyle name="60% - Accent6 3 2" xfId="7645" xr:uid="{A7F7B4D4-96EB-442C-9A27-0DB92AD411A2}"/>
    <cellStyle name="60% - Accent6 3 3" xfId="6472" xr:uid="{D3EBFF9C-C828-4E3A-B006-54A239DC64FC}"/>
    <cellStyle name="60% - Accent6 4" xfId="1168" xr:uid="{D0FD7C91-1925-4EE7-BD74-168206014D12}"/>
    <cellStyle name="60% - Accent6 4 1" xfId="6122" xr:uid="{62C83E22-C7AB-45E1-B142-D1EB4B9817E4}"/>
    <cellStyle name="60% - Accent6 4 2" xfId="6289" xr:uid="{8E78EBF0-097E-4257-9BAA-923CF315D094}"/>
    <cellStyle name="60% - Accent6 4 3" xfId="7728" xr:uid="{A9465C6D-B04D-4CC0-8DC9-0F4398B3790A}"/>
    <cellStyle name="60% - Accent6 5" xfId="1169" xr:uid="{4B8CB029-B163-4E70-83FD-62DB8FEFB2CA}"/>
    <cellStyle name="60% - Accent6 5 1" xfId="7619" xr:uid="{4BA2D61A-4FE8-49B6-9FB8-DD9B0D521F12}"/>
    <cellStyle name="60% - Accent6 5 2" xfId="6398" xr:uid="{FB09EAB6-3854-4CD1-B792-DB09346F06BC}"/>
    <cellStyle name="60% - Accent6 5 3" xfId="7304" xr:uid="{7EF91499-42F5-4C07-80EF-469DD8F236F8}"/>
    <cellStyle name="60% - Accent6 6" xfId="1170" xr:uid="{3D1BD97A-ED82-4F2A-A0BE-43CD7842FD05}"/>
    <cellStyle name="60% - Accent6 6 1" xfId="6876" xr:uid="{2503B3CB-B430-42FA-93EB-C6EDA50E3BBD}"/>
    <cellStyle name="60% - Accent6 6 2" xfId="5845" xr:uid="{612BA122-13D0-431A-8BB8-0824043FE7B6}"/>
    <cellStyle name="60% - Accent6 6 3" xfId="6462" xr:uid="{6AB61758-13EE-4C76-A3F6-760F750C8710}"/>
    <cellStyle name="60% - Accent6 7" xfId="6931" xr:uid="{32F34A45-CA8F-48AE-8CBD-ECC98836F642}"/>
    <cellStyle name="60% - Accent6 7 1" xfId="5881" xr:uid="{BD9CCF04-B66C-4181-9A73-63943481CDB6}"/>
    <cellStyle name="60% - Accent6 7 2" xfId="6351" xr:uid="{601A487E-3E7C-4131-AA4B-67453566E83B}"/>
    <cellStyle name="60% - Accent6 8" xfId="6743" xr:uid="{AAA8B829-B7EF-4865-B2F5-F97F977CD18C}"/>
    <cellStyle name="60% - Accent6 8 1" xfId="7608" xr:uid="{5AFCE5DC-D27D-49EB-A5D6-CFCD48CF343A}"/>
    <cellStyle name="60% - Accent6 8 2" xfId="6619" xr:uid="{AF1F7931-7C32-49ED-A1F8-52FF1DCE0FD1}"/>
    <cellStyle name="60% - Accent6 9" xfId="6788" xr:uid="{F44DB3D3-6B24-4F87-BF62-437D8A83BFBB}"/>
    <cellStyle name="60% - Accent6 9 1" xfId="7023" xr:uid="{3D82D327-2741-4881-96C1-EC6FECFADC0E}"/>
    <cellStyle name="60% - Accent6 9 2" xfId="6278" xr:uid="{735EA079-86EF-4079-A083-6F65B9F808AE}"/>
    <cellStyle name="AA L-01" xfId="2878" xr:uid="{7FFA8214-3A97-4175-A95D-CD3A6BF679B5}"/>
    <cellStyle name="Accent1 1" xfId="1172" xr:uid="{458944FD-0E44-4382-8518-56763243CC9F}"/>
    <cellStyle name="Accent1 1 1" xfId="7028" xr:uid="{F02C2729-71E1-4027-B3F9-6304BD73B889}"/>
    <cellStyle name="Accent1 1 2" xfId="1173" xr:uid="{EC33DF27-BA74-4406-B484-5CC10D5C2EEE}"/>
    <cellStyle name="Accent1 1 2 2" xfId="7739" xr:uid="{79591D87-1CA2-49C3-9980-1F48912CBCD1}"/>
    <cellStyle name="Accent1 1 3" xfId="1174" xr:uid="{EB1EE55E-292B-4D5F-8BBE-D509C3C716E1}"/>
    <cellStyle name="Accent1 1 4" xfId="7396" xr:uid="{B84D0845-7DED-462C-8A44-DA65248DF1C1}"/>
    <cellStyle name="Accent1 10" xfId="1171" xr:uid="{92E40B9F-FA6B-4C18-9FEF-E731E57B0E40}"/>
    <cellStyle name="Accent1 10 2" xfId="6007" xr:uid="{AB68D24E-4133-4FDD-9025-F6725A18CF54}"/>
    <cellStyle name="Accent1 11" xfId="6825" xr:uid="{C98B97AD-73A6-4B56-8C6C-798E11183294}"/>
    <cellStyle name="Accent1 12" xfId="6090" xr:uid="{ACFAF744-4FCF-4DFD-9F46-D2AB212BCB43}"/>
    <cellStyle name="Accent1 13" xfId="7291" xr:uid="{67B78531-060B-4A0A-AC58-3C7C1F492E99}"/>
    <cellStyle name="Accent1 14" xfId="6044" xr:uid="{32BF3312-7FD1-4EB4-BB97-689D81C9B527}"/>
    <cellStyle name="Accent1 2" xfId="1175" xr:uid="{B99DDBC4-412B-4E09-8600-63DD7B326676}"/>
    <cellStyle name="Accent1 2 1" xfId="6428" xr:uid="{18EF0FB1-F88E-4979-B673-C41C1C336EFA}"/>
    <cellStyle name="Accent1 2 2" xfId="1176" xr:uid="{ABF25F26-2010-4264-BF4E-BDEB9767F756}"/>
    <cellStyle name="Accent1 2 2 2" xfId="7391" xr:uid="{011C19DD-A3F6-4D78-9E79-96CC5C7B8025}"/>
    <cellStyle name="Accent1 2 3" xfId="1177" xr:uid="{FC522ADD-E80B-47D7-8CFA-C3486569EF9C}"/>
    <cellStyle name="Accent1 2 4" xfId="5922" xr:uid="{FFC85638-A32F-4D9B-A7C3-FEB10361A4F5}"/>
    <cellStyle name="Accent1 3" xfId="1178" xr:uid="{686D240A-C823-4495-B19C-9CAAE7E8A678}"/>
    <cellStyle name="Accent1 3 1" xfId="6353" xr:uid="{EFA6D00B-6E06-4958-85FB-6A3B0DCD079B}"/>
    <cellStyle name="Accent1 3 2" xfId="1179" xr:uid="{C4FEF584-3A70-46A5-8B3F-E8DA56918960}"/>
    <cellStyle name="Accent1 3 2 2" xfId="7227" xr:uid="{3F5F3CAB-62FD-49F7-8FFE-999910F3D35E}"/>
    <cellStyle name="Accent1 3 3" xfId="1180" xr:uid="{5E63B90D-F045-4D81-AE68-4D5540396D7A}"/>
    <cellStyle name="Accent1 3 4" xfId="7019" xr:uid="{51D09702-8425-409C-AC4E-DE90E9C84848}"/>
    <cellStyle name="Accent1 4" xfId="1181" xr:uid="{E48EBFAB-21F9-4428-A152-3856B15F66E5}"/>
    <cellStyle name="Accent1 4 1" xfId="6089" xr:uid="{0CA4DD15-E170-4F3C-BE52-92B76A610D13}"/>
    <cellStyle name="Accent1 4 2" xfId="1182" xr:uid="{2C366681-E1AF-4518-AE8C-B50B0F233A4C}"/>
    <cellStyle name="Accent1 4 2 2" xfId="7299" xr:uid="{BF91A4C4-932A-4441-803B-1E2ABCEF1126}"/>
    <cellStyle name="Accent1 4 3" xfId="1183" xr:uid="{1499D374-EC75-47DD-95DA-9A69BFD656E4}"/>
    <cellStyle name="Accent1 4 4" xfId="5936" xr:uid="{A827AF09-2AEF-4E24-9F2A-ADDFD7EA2AE5}"/>
    <cellStyle name="Accent1 5" xfId="1184" xr:uid="{59E7F1E2-8581-4A62-87EA-E3E857FA464C}"/>
    <cellStyle name="Accent1 5 1" xfId="6975" xr:uid="{E98D2A88-2B6F-4AFD-B13B-4C3331EED9ED}"/>
    <cellStyle name="Accent1 5 2" xfId="1185" xr:uid="{4DB21647-14A1-4FBD-BF42-9E7D2CCE5EE2}"/>
    <cellStyle name="Accent1 5 2 2" xfId="7091" xr:uid="{02A52B90-2E21-446A-81A4-8CA28405D2A0}"/>
    <cellStyle name="Accent1 5 3" xfId="1186" xr:uid="{E16F9D9E-3A04-4533-82DC-359030567687}"/>
    <cellStyle name="Accent1 5 4" xfId="6254" xr:uid="{129A7ABA-86F5-4721-AC06-086559906108}"/>
    <cellStyle name="Accent1 6" xfId="1187" xr:uid="{7DD91652-C653-4897-AB3B-B9EE479E2E25}"/>
    <cellStyle name="Accent1 6 1" xfId="7743" xr:uid="{3801B0BF-F284-4041-AF8E-2F080E1C7114}"/>
    <cellStyle name="Accent1 6 2" xfId="1188" xr:uid="{57EE7F4B-DA6C-41E3-8C21-E50AF0C68499}"/>
    <cellStyle name="Accent1 6 2 2" xfId="6964" xr:uid="{8B009E71-F08E-4157-B68D-E33940C79B0D}"/>
    <cellStyle name="Accent1 6 3" xfId="1189" xr:uid="{2566FDC8-B834-4245-B761-F9E2E40D0624}"/>
    <cellStyle name="Accent1 6 4" xfId="7255" xr:uid="{7463565D-B864-4C6B-9E9B-8CB92DEB0A57}"/>
    <cellStyle name="Accent1 7" xfId="1190" xr:uid="{A56CD9D0-5183-4D19-B5CF-140CC51B9824}"/>
    <cellStyle name="Accent1 7 1" xfId="6457" xr:uid="{AC8C320A-1131-4C06-87B6-E53F486746CE}"/>
    <cellStyle name="Accent1 7 2" xfId="7481" xr:uid="{3D9752D8-856B-4727-B84D-065529D17BF3}"/>
    <cellStyle name="Accent1 7 3" xfId="7669" xr:uid="{B1EC5AC7-CF5A-49F9-A83C-01E5EF2484C4}"/>
    <cellStyle name="Accent1 8" xfId="1191" xr:uid="{EC9A610A-C113-43EF-A6E6-8F4AD4555F29}"/>
    <cellStyle name="Accent1 8 1" xfId="7492" xr:uid="{D68A7B5B-02A4-4FC5-91CF-FF52171D5044}"/>
    <cellStyle name="Accent1 8 2" xfId="6436" xr:uid="{2929D6F9-B2A7-44A6-8850-55C3A7B2D556}"/>
    <cellStyle name="Accent1 8 3" xfId="7252" xr:uid="{906E1E3A-B11B-401F-B0C1-F193A9B5D2EB}"/>
    <cellStyle name="Accent1 8 4" xfId="7615" xr:uid="{D5F705B4-02C4-41CD-9AD7-615844A561D8}"/>
    <cellStyle name="Accent1 9" xfId="1192" xr:uid="{352D3F88-AEDF-4C2B-8F75-F96A25174966}"/>
    <cellStyle name="Accent1 9 1" xfId="7310" xr:uid="{6C6431DF-2C80-4001-AF1B-E17653DAE493}"/>
    <cellStyle name="Accent1 9 2" xfId="7346" xr:uid="{37956AD0-C87B-4C86-B10D-5D8A57A99514}"/>
    <cellStyle name="Accent1 9 3" xfId="6455" xr:uid="{DAF49E50-0A79-416C-A176-E9585F8130AC}"/>
    <cellStyle name="Accent2 1" xfId="1194" xr:uid="{BF8C0C75-2920-4CC9-BFAE-5E73BD56BF19}"/>
    <cellStyle name="Accent2 1 1" xfId="5910" xr:uid="{7DE1545E-2572-4CC4-B4B2-F82C02E1D06C}"/>
    <cellStyle name="Accent2 1 2" xfId="1195" xr:uid="{064F5F18-A739-449B-AC20-DCE97E852C7C}"/>
    <cellStyle name="Accent2 1 2 2" xfId="5901" xr:uid="{3186F936-954F-4032-8F3F-17967318315C}"/>
    <cellStyle name="Accent2 1 3" xfId="1196" xr:uid="{EE57F009-05D4-4751-8F54-430F3D1FC6C8}"/>
    <cellStyle name="Accent2 1 4" xfId="6024" xr:uid="{676001ED-F4E2-44EB-942F-11B27CAFE3A7}"/>
    <cellStyle name="Accent2 10" xfId="1193" xr:uid="{133213F3-1C02-4E49-93B5-EFFD08F2325B}"/>
    <cellStyle name="Accent2 10 2" xfId="55" xr:uid="{FDCEBC23-A73E-48D7-A890-3AE4EDF7FB9D}"/>
    <cellStyle name="Accent2 11" xfId="6550" xr:uid="{9323BC3F-ACE8-4C2B-9BF8-F694283BD98E}"/>
    <cellStyle name="Accent2 12" xfId="6327" xr:uid="{5696429A-905D-4B76-9429-F1B59D2A7A40}"/>
    <cellStyle name="Accent2 13" xfId="6508" xr:uid="{CBBF913A-9F22-48BB-909E-4ECC6CBD130D}"/>
    <cellStyle name="Accent2 14" xfId="7409" xr:uid="{FA29E7B5-5115-44AB-AC8F-7D35EFBC6DCA}"/>
    <cellStyle name="Accent2 2" xfId="1197" xr:uid="{CFC354AE-EE38-4EDB-8E25-ECD6C5910D68}"/>
    <cellStyle name="Accent2 2 1" xfId="6177" xr:uid="{A7C3CE3D-CA34-4F31-8139-EDCFC39AC4DA}"/>
    <cellStyle name="Accent2 2 2" xfId="1198" xr:uid="{E71EB8A8-44EF-4503-A0AA-AB9089951A79}"/>
    <cellStyle name="Accent2 2 2 2" xfId="6133" xr:uid="{97C98BED-E449-4137-8D00-3EC59B1FC9DD}"/>
    <cellStyle name="Accent2 2 3" xfId="1199" xr:uid="{BC76672D-DC2D-415D-990C-2673207A4760}"/>
    <cellStyle name="Accent2 2 4" xfId="6542" xr:uid="{FCB22EE1-42D4-4BC1-8BE7-B1D1BD7B61ED}"/>
    <cellStyle name="Accent2 3" xfId="1200" xr:uid="{396CECC4-DF60-41B2-A571-A11E350BAC1E}"/>
    <cellStyle name="Accent2 3 1" xfId="7376" xr:uid="{0459BE33-DEC3-464F-925D-6FC515470FBB}"/>
    <cellStyle name="Accent2 3 2" xfId="1201" xr:uid="{DAF4F2EA-9413-4563-8798-CD8D12C0DD2C}"/>
    <cellStyle name="Accent2 3 2 2" xfId="5784" xr:uid="{98B309C4-F31C-4DD4-9DBF-05208571C29A}"/>
    <cellStyle name="Accent2 3 3" xfId="1202" xr:uid="{282644E8-C33E-4212-A6ED-52C20261B10D}"/>
    <cellStyle name="Accent2 3 4" xfId="7172" xr:uid="{7E6745CD-6A6F-4F45-B10C-88EFC5643D39}"/>
    <cellStyle name="Accent2 4" xfId="1203" xr:uid="{FB2D1D0D-F482-4234-9DE4-16EA9D5ADFED}"/>
    <cellStyle name="Accent2 4 1" xfId="6852" xr:uid="{B277185B-732C-40B7-A0B5-0CF7E9EFA46E}"/>
    <cellStyle name="Accent2 4 2" xfId="1204" xr:uid="{7764AB56-1CFF-4E22-928A-5B2A2012D35B}"/>
    <cellStyle name="Accent2 4 2 2" xfId="7485" xr:uid="{403A1DD7-8C49-4445-8C30-58D849A3D087}"/>
    <cellStyle name="Accent2 4 3" xfId="1205" xr:uid="{040EF5D9-A310-4FBB-886B-2360CF7A6A46}"/>
    <cellStyle name="Accent2 4 4" xfId="6269" xr:uid="{E28C64D9-BB0E-4711-AC57-0F942D7E9005}"/>
    <cellStyle name="Accent2 5" xfId="1206" xr:uid="{B1FAE6CA-AFED-488A-BADA-F8F6CD951A0B}"/>
    <cellStyle name="Accent2 5 1" xfId="6589" xr:uid="{0BD02E11-20D1-4B90-AA97-83AB1ADFC9E0}"/>
    <cellStyle name="Accent2 5 2" xfId="1207" xr:uid="{E64A59CB-2B32-4028-A39F-42976F7D1C01}"/>
    <cellStyle name="Accent2 5 2 2" xfId="7087" xr:uid="{486CE0B4-92DF-48DC-898D-58922B436840}"/>
    <cellStyle name="Accent2 5 3" xfId="1208" xr:uid="{3F1BD1E0-AC97-4CD5-B68B-892BECF32FCB}"/>
    <cellStyle name="Accent2 5 4" xfId="7665" xr:uid="{5D8EDE1B-25FC-485A-AA07-6148FC17FEE7}"/>
    <cellStyle name="Accent2 6" xfId="1209" xr:uid="{77184DC5-CCA9-45CB-BAD8-B76C8D2B60D2}"/>
    <cellStyle name="Accent2 6 1" xfId="7050" xr:uid="{5D41A52B-C2EB-48C2-B159-6E84CF242978}"/>
    <cellStyle name="Accent2 6 2" xfId="1210" xr:uid="{657E1D62-37A6-45E2-A00E-5C646AE702D8}"/>
    <cellStyle name="Accent2 6 2 2" xfId="6697" xr:uid="{D4E416CB-5672-4796-876A-76CF1084CD4C}"/>
    <cellStyle name="Accent2 6 3" xfId="1211" xr:uid="{D3CF0181-DBF8-4506-B72D-B2181952F199}"/>
    <cellStyle name="Accent2 6 4" xfId="6056" xr:uid="{8ACCB96B-AD28-4EAE-BA2A-D54BCD693DA3}"/>
    <cellStyle name="Accent2 7" xfId="1212" xr:uid="{BAA8087C-CFE3-4E81-9022-40CEC08FCF6F}"/>
    <cellStyle name="Accent2 7 1" xfId="7134" xr:uid="{83F3BBF1-342E-479C-A253-014D5FB0D93B}"/>
    <cellStyle name="Accent2 7 2" xfId="6456" xr:uid="{118BFC9D-0828-40B2-98D1-DB17BFD04B58}"/>
    <cellStyle name="Accent2 7 3" xfId="6598" xr:uid="{E3848328-042A-444F-B2D6-258B4350226C}"/>
    <cellStyle name="Accent2 8" xfId="1213" xr:uid="{8D90D35D-F059-4087-86A4-39EBA0F1CBBD}"/>
    <cellStyle name="Accent2 8 1" xfId="7572" xr:uid="{2C6A1FB2-15EA-4270-B291-723ED5180637}"/>
    <cellStyle name="Accent2 8 2" xfId="6848" xr:uid="{3DCD1D1A-BC27-4F2C-9947-08380308A86B}"/>
    <cellStyle name="Accent2 8 3" xfId="6627" xr:uid="{DD3230A2-4DF5-44F2-9E12-0AA19897280A}"/>
    <cellStyle name="Accent2 8 4" xfId="6470" xr:uid="{ADD64ABC-EFE7-4812-8AEC-7B926401E05D}"/>
    <cellStyle name="Accent2 9" xfId="1214" xr:uid="{146DE816-C1F1-4542-B73F-FB4ECEF7BF88}"/>
    <cellStyle name="Accent2 9 1" xfId="5953" xr:uid="{0D3C8545-E9C3-4B86-8F55-FB344396F2C2}"/>
    <cellStyle name="Accent2 9 2" xfId="7063" xr:uid="{4A5D0F62-9598-49DA-8F84-47BC13F57D46}"/>
    <cellStyle name="Accent2 9 3" xfId="6711" xr:uid="{62CC9EC2-DAA4-47C7-BEC9-523B2EABD5CF}"/>
    <cellStyle name="Accent3 1" xfId="1216" xr:uid="{B0D28F51-2F30-4D91-A60C-2E7AD1200C75}"/>
    <cellStyle name="Accent3 1 1" xfId="6174" xr:uid="{A17C4C35-4E9E-4760-87FC-81EE660D8F70}"/>
    <cellStyle name="Accent3 1 2" xfId="1217" xr:uid="{CA7F1A4D-A33F-4762-87FC-545CC138EDC8}"/>
    <cellStyle name="Accent3 1 2 2" xfId="6210" xr:uid="{0DB0152E-0D4F-4CC5-A71C-DB8EE1388609}"/>
    <cellStyle name="Accent3 1 3" xfId="1218" xr:uid="{7FB2FA1E-7E65-453E-A5BE-7A099ABE080A}"/>
    <cellStyle name="Accent3 1 4" xfId="7238" xr:uid="{A8ADB8D5-4A8B-4370-AF5F-B1CFA7470C0A}"/>
    <cellStyle name="Accent3 10" xfId="1215" xr:uid="{20965081-B0F3-4F1D-91E3-228D2540C343}"/>
    <cellStyle name="Accent3 10 2" xfId="6910" xr:uid="{D4B927D8-9446-4F83-A445-853EE2A29791}"/>
    <cellStyle name="Accent3 11" xfId="6861" xr:uid="{F1944870-A7A5-4387-89C2-51DFB2BACD65}"/>
    <cellStyle name="Accent3 12" xfId="5771" xr:uid="{EBAD5FA9-18F5-4A8A-B061-13F31CF3BE5D}"/>
    <cellStyle name="Accent3 13" xfId="6228" xr:uid="{BD16B656-183F-4735-850D-8930427720FC}"/>
    <cellStyle name="Accent3 14" xfId="7556" xr:uid="{07B248F1-4785-4388-BC4B-3373B963986A}"/>
    <cellStyle name="Accent3 2" xfId="1219" xr:uid="{9686BFDD-2EA2-49D8-A3F6-EE6BBE47D28F}"/>
    <cellStyle name="Accent3 2 1" xfId="5774" xr:uid="{0D2539E8-500B-4699-8B92-AD2EE79E6920}"/>
    <cellStyle name="Accent3 2 2" xfId="1220" xr:uid="{E8B44A7B-6889-491D-8D9F-7A1D2F3F3A03}"/>
    <cellStyle name="Accent3 2 2 2" xfId="7387" xr:uid="{F08AE212-6996-495D-B333-87BD79C367E5}"/>
    <cellStyle name="Accent3 2 3" xfId="1221" xr:uid="{B9C52DD6-2718-434A-9132-CF105F643584}"/>
    <cellStyle name="Accent3 2 4" xfId="7060" xr:uid="{AFC8FB2E-5E15-4A8C-8972-AC66A4868847}"/>
    <cellStyle name="Accent3 3" xfId="1222" xr:uid="{3C0C7CB4-850C-4878-B90C-0F3D7E506391}"/>
    <cellStyle name="Accent3 3 1" xfId="7557" xr:uid="{CC04BB0B-A2C8-4738-BD84-A84A78FCA0C3}"/>
    <cellStyle name="Accent3 3 2" xfId="1223" xr:uid="{6C1D0D90-612B-4E97-8622-F81EA5E36029}"/>
    <cellStyle name="Accent3 3 2 2" xfId="7453" xr:uid="{6DB43944-7D45-481B-93DA-E295DF71542B}"/>
    <cellStyle name="Accent3 3 3" xfId="1224" xr:uid="{05F106E3-D19A-4069-A384-546671B4AFF0}"/>
    <cellStyle name="Accent3 3 4" xfId="7247" xr:uid="{D8B31693-9DC0-4BBC-8BE0-FF1D71BFF1A6}"/>
    <cellStyle name="Accent3 4" xfId="1225" xr:uid="{1534D9AA-D2F9-4F7C-B960-10FB40B65C7E}"/>
    <cellStyle name="Accent3 4 1" xfId="6350" xr:uid="{0C828C7D-1AA2-4FC0-A5D0-EEEE3B0A870B}"/>
    <cellStyle name="Accent3 4 2" xfId="1226" xr:uid="{16D3C0F4-8436-4C13-AF70-BBE5B66337E9}"/>
    <cellStyle name="Accent3 4 2 2" xfId="6053" xr:uid="{FB7F63E3-1D51-483B-AEF2-6BFC0BAF086A}"/>
    <cellStyle name="Accent3 4 3" xfId="1227" xr:uid="{B8B42D0A-770F-4516-8F6A-029A200D3F0C}"/>
    <cellStyle name="Accent3 4 4" xfId="6942" xr:uid="{2C8609F5-AEBB-42BB-81B1-61A6BB059A09}"/>
    <cellStyle name="Accent3 5" xfId="1228" xr:uid="{2BA09AFC-08A9-438B-BFC2-EF9576D59E7A}"/>
    <cellStyle name="Accent3 5 1" xfId="6069" xr:uid="{E0508CFA-9BFE-4C77-8CF8-7B6CF2482A58}"/>
    <cellStyle name="Accent3 5 2" xfId="1229" xr:uid="{7AFF22CD-1587-49D1-A7C1-A2CF36463461}"/>
    <cellStyle name="Accent3 5 2 2" xfId="6902" xr:uid="{203DEC16-1DCA-4F69-8EE9-328578DC241A}"/>
    <cellStyle name="Accent3 5 3" xfId="1230" xr:uid="{418C37B8-8811-427D-A74E-1856CF0C9275}"/>
    <cellStyle name="Accent3 5 4" xfId="7790" xr:uid="{85465E6E-2B45-4C8B-89A9-F67BD361EFE0}"/>
    <cellStyle name="Accent3 6" xfId="1231" xr:uid="{47EA0207-C4D0-4EF4-8BA7-AC7985994ABB}"/>
    <cellStyle name="Accent3 6 1" xfId="6974" xr:uid="{BB8508A8-0C62-431A-8B08-C36400EE7AE2}"/>
    <cellStyle name="Accent3 6 2" xfId="1232" xr:uid="{DF6F8789-D580-44ED-91B3-E8A457423EE0}"/>
    <cellStyle name="Accent3 6 2 2" xfId="5905" xr:uid="{46207FFA-5B95-452D-BA1B-9622071EDE8F}"/>
    <cellStyle name="Accent3 6 3" xfId="1233" xr:uid="{5A482BD8-2B7D-4D5A-A3ED-3B5CDE722EC2}"/>
    <cellStyle name="Accent3 6 4" xfId="5752" xr:uid="{BB534030-8DB8-42AF-8A18-EBAEDCA5F7DF}"/>
    <cellStyle name="Accent3 7" xfId="1234" xr:uid="{B17831E8-62C0-4E60-B8DF-8D8CDE126B57}"/>
    <cellStyle name="Accent3 7 1" xfId="6270" xr:uid="{FA9EE40D-0FA2-4B2C-8C76-C0889B3740AE}"/>
    <cellStyle name="Accent3 7 2" xfId="6965" xr:uid="{A3D508B8-1D28-4DA4-8854-3604B7753999}"/>
    <cellStyle name="Accent3 7 3" xfId="6811" xr:uid="{88E84732-6C78-4E86-AC5F-AC30CEC2D71A}"/>
    <cellStyle name="Accent3 8" xfId="1235" xr:uid="{9DB92B30-106B-43CB-A373-8A3647AC4D1A}"/>
    <cellStyle name="Accent3 8 1" xfId="6698" xr:uid="{C0BAE5AC-B9D7-49B1-A2F4-4B5F91AABF1F}"/>
    <cellStyle name="Accent3 8 2" xfId="6948" xr:uid="{937B2F68-21C8-4FD1-A214-A2D968F18E11}"/>
    <cellStyle name="Accent3 8 3" xfId="7709" xr:uid="{E8598F86-4D9E-40D8-9063-469912C24CA6}"/>
    <cellStyle name="Accent3 8 4" xfId="5974" xr:uid="{766A69C0-ADA6-4B40-801F-4CC815DD9EE3}"/>
    <cellStyle name="Accent3 9" xfId="1236" xr:uid="{4AF29D11-E7E4-4713-BE72-0E1754BA913E}"/>
    <cellStyle name="Accent3 9 1" xfId="7445" xr:uid="{3DCEB4E8-B0E2-4C3D-9266-04CDB51D6710}"/>
    <cellStyle name="Accent3 9 2" xfId="6588" xr:uid="{111D6091-79AA-4DE7-9EB7-3652EC4FFC6D}"/>
    <cellStyle name="Accent3 9 3" xfId="6774" xr:uid="{084E7A2E-5759-4662-8FA9-B72679B24000}"/>
    <cellStyle name="Accent4 1" xfId="1238" xr:uid="{596E2F3C-0467-43FF-843E-7D5E1305A191}"/>
    <cellStyle name="Accent4 1 1" xfId="6562" xr:uid="{E7BE3945-D59B-4FF4-BF72-E6CB0978C376}"/>
    <cellStyle name="Accent4 1 2" xfId="1239" xr:uid="{C2252DCC-158A-418B-A55A-80929005EF0F}"/>
    <cellStyle name="Accent4 1 2 2" xfId="5937" xr:uid="{38E8FDF6-2577-4BB5-ADF0-933391C3AD60}"/>
    <cellStyle name="Accent4 1 3" xfId="6448" xr:uid="{F0F95F23-73AF-4CF1-97A6-3766809CE683}"/>
    <cellStyle name="Accent4 10" xfId="5786" xr:uid="{7DB3DC25-2DFD-4558-BF70-88D14F619557}"/>
    <cellStyle name="Accent4 11" xfId="6540" xr:uid="{B7A22B95-D1BD-4FF6-9370-7FBBD57B6FE0}"/>
    <cellStyle name="Accent4 12" xfId="6633" xr:uid="{57C112AE-C84E-425F-A5F3-1D2550AD512A}"/>
    <cellStyle name="Accent4 13" xfId="7600" xr:uid="{53E84590-276F-49A2-B527-6B64019C9E14}"/>
    <cellStyle name="Accent4 14" xfId="6735" xr:uid="{CD727BEB-44A5-4DF5-97E5-806AA64428D4}"/>
    <cellStyle name="Accent4 2" xfId="1240" xr:uid="{FE1F2152-4B01-4972-8F30-C20D649FB15F}"/>
    <cellStyle name="Accent4 2 1" xfId="7782" xr:uid="{3EDFC854-0D7D-42D9-AD1B-1E95D45E7F65}"/>
    <cellStyle name="Accent4 2 2" xfId="1241" xr:uid="{4745E454-3DC4-4866-8499-8B1DB885C7EF}"/>
    <cellStyle name="Accent4 2 2 2" xfId="7295" xr:uid="{74093DC0-A167-476B-B328-56A1238AC5EC}"/>
    <cellStyle name="Accent4 2 3" xfId="6378" xr:uid="{EEE022B0-4F60-4475-9E74-EA9CBE39AFC3}"/>
    <cellStyle name="Accent4 3" xfId="1242" xr:uid="{763DC8A1-5048-4100-B2A4-9D9DA871EDA8}"/>
    <cellStyle name="Accent4 3 1" xfId="6741" xr:uid="{769AB33E-88AA-40C3-A24C-ABAC360B76E2}"/>
    <cellStyle name="Accent4 3 2" xfId="1243" xr:uid="{7B3E8B11-2D6C-4B10-AFD0-A0E88F039D35}"/>
    <cellStyle name="Accent4 3 2 2" xfId="7223" xr:uid="{8A11FF18-818B-48F9-B9C0-D18CD8B2180B}"/>
    <cellStyle name="Accent4 3 3" xfId="7643" xr:uid="{B67A6F22-9297-4815-8AEF-BD488C4762CA}"/>
    <cellStyle name="Accent4 4" xfId="1244" xr:uid="{A5EE1AE5-8AD6-4B02-8DBE-4C78338E0D72}"/>
    <cellStyle name="Accent4 4 1" xfId="5976" xr:uid="{7364EF2F-1189-4043-895A-7A72E1DA3E1B}"/>
    <cellStyle name="Accent4 4 2" xfId="1245" xr:uid="{4EE9DCC7-35A6-42A8-858A-6EFDC7B8A8E4}"/>
    <cellStyle name="Accent4 4 2 2" xfId="7724" xr:uid="{E447ED79-8B9C-4F13-9801-477A73249F49}"/>
    <cellStyle name="Accent4 4 3" xfId="6579" xr:uid="{54293237-1107-4836-98F5-194B354EF0B6}"/>
    <cellStyle name="Accent4 5" xfId="1246" xr:uid="{6E31782D-20DF-486F-AA0E-4D8A890CCD3F}"/>
    <cellStyle name="Accent4 5 1" xfId="7710" xr:uid="{A7099E8F-4A1C-42B3-BD4D-D9D5A1618606}"/>
    <cellStyle name="Accent4 5 2" xfId="1247" xr:uid="{8DBEC35E-B528-43BD-9503-8FA8320668EF}"/>
    <cellStyle name="Accent4 5 2 2" xfId="5863" xr:uid="{175D7A03-DDE6-4BA2-8FEA-2B2D4141467A}"/>
    <cellStyle name="Accent4 5 3" xfId="7753" xr:uid="{688A3AD4-20AA-4F44-BD0D-C007A5292123}"/>
    <cellStyle name="Accent4 6" xfId="1248" xr:uid="{1B6A5D82-699A-4F76-8002-A3C478933328}"/>
    <cellStyle name="Accent4 6 1" xfId="6211" xr:uid="{45C1D859-AFD9-44BF-B174-A0F4D26CF075}"/>
    <cellStyle name="Accent4 6 2" xfId="1249" xr:uid="{5CC1C55E-365D-437A-AEE7-B8415B2AB94D}"/>
    <cellStyle name="Accent4 6 2 2" xfId="6349" xr:uid="{C296E070-131B-4F82-A84C-E621D0A3F0E8}"/>
    <cellStyle name="Accent4 6 3" xfId="6380" xr:uid="{BCAC560F-A472-4F82-8BCD-DE8219485D9D}"/>
    <cellStyle name="Accent4 7" xfId="1250" xr:uid="{1E7F5B9C-E5B7-4585-9BFF-5B122526FA9A}"/>
    <cellStyle name="Accent4 7 1" xfId="7740" xr:uid="{4EEA0053-8E62-44E6-AE0D-417FEC6A763B}"/>
    <cellStyle name="Accent4 7 2" xfId="6445" xr:uid="{0698D58C-C2CF-4119-996C-DED9D510ADFE}"/>
    <cellStyle name="Accent4 7 3" xfId="7067" xr:uid="{9E77A659-E081-4C5E-A9DA-84649CA1E636}"/>
    <cellStyle name="Accent4 8" xfId="1251" xr:uid="{BE16E47B-1365-46A6-A8F0-F4538569E3AF}"/>
    <cellStyle name="Accent4 8 1" xfId="7311" xr:uid="{01BD8830-87F3-45E4-B102-CD2857D4F4A2}"/>
    <cellStyle name="Accent4 8 2" xfId="6318" xr:uid="{9B01DC8D-A821-4B82-A2FE-B438FEB4B62F}"/>
    <cellStyle name="Accent4 8 3" xfId="5883" xr:uid="{75374DA5-7A0F-4E6E-BC17-4AD87B46C424}"/>
    <cellStyle name="Accent4 8 4" xfId="6765" xr:uid="{9D447B67-EB18-4E73-ABF9-87B07F0F526A}"/>
    <cellStyle name="Accent4 9" xfId="1237" xr:uid="{8E7C340F-E0A9-479E-9F8C-6309072D34CA}"/>
    <cellStyle name="Accent4 9 1" xfId="6370" xr:uid="{5E7EE86E-AD61-476F-87F7-19D5D5A63277}"/>
    <cellStyle name="Accent4 9 2" xfId="6539" xr:uid="{38D7469B-E225-4DE6-84D5-C655591FB2E8}"/>
    <cellStyle name="Accent4 9 3" xfId="6988" xr:uid="{0AC84F76-F7B4-4F3A-92DD-949589B97B6F}"/>
    <cellStyle name="Accent5 1" xfId="1253" xr:uid="{01B9EA98-26F4-4009-8B41-E66BC739398C}"/>
    <cellStyle name="Accent5 1 1" xfId="6187" xr:uid="{4BEBD6C5-E82F-4058-9709-CB7750A4DB86}"/>
    <cellStyle name="Accent5 1 2" xfId="1254" xr:uid="{7B69270A-3346-4CA4-AECD-8C2E4CAAF8F2}"/>
    <cellStyle name="Accent5 1 2 2" xfId="6895" xr:uid="{DE4A4F60-72A4-40F8-8E82-354923F66854}"/>
    <cellStyle name="Accent5 1 3" xfId="7054" xr:uid="{68FE1C8F-2585-4F20-B1EC-BE2EC22C4F9E}"/>
    <cellStyle name="Accent5 10" xfId="7293" xr:uid="{84C692A0-BD54-4A25-924A-AFEBC55AA892}"/>
    <cellStyle name="Accent5 11" xfId="7068" xr:uid="{22FDB61F-9A19-4831-904D-9CEFB4733E52}"/>
    <cellStyle name="Accent5 12" xfId="7482" xr:uid="{13E07705-A0AF-450A-B1C2-E5C1E133E175}"/>
    <cellStyle name="Accent5 13" xfId="5994" xr:uid="{DBDC8FF6-33A4-4F24-9219-5770A0C547DE}"/>
    <cellStyle name="Accent5 14" xfId="6402" xr:uid="{C1B18547-C5CA-4BBB-A920-5B1BBA2724A6}"/>
    <cellStyle name="Accent5 2" xfId="1255" xr:uid="{A534694C-929B-4597-8A94-03DAFBE25D94}"/>
    <cellStyle name="Accent5 2 1" xfId="7508" xr:uid="{17A754CB-428C-4BD4-8EE8-FD9C58BE26C0}"/>
    <cellStyle name="Accent5 2 2" xfId="1256" xr:uid="{6C7FD3CB-AAA6-4495-AB2C-26D3EA07F0A9}"/>
    <cellStyle name="Accent5 2 2 2" xfId="6275" xr:uid="{A3DA06B1-47CB-4986-8296-ED59A0E77DCC}"/>
    <cellStyle name="Accent5 2 3" xfId="7109" xr:uid="{BB00F3B8-C78E-4824-A75C-8467B63C40CF}"/>
    <cellStyle name="Accent5 3" xfId="1257" xr:uid="{D06B2D44-4401-4470-A306-C87E8766F5BA}"/>
    <cellStyle name="Accent5 3 1" xfId="7080" xr:uid="{A89230C2-94D7-4082-A749-82F0D847F64A}"/>
    <cellStyle name="Accent5 3 2" xfId="1258" xr:uid="{BCB24F93-0E4A-448D-A73B-7B62AFCCCDC5}"/>
    <cellStyle name="Accent5 3 2 2" xfId="6151" xr:uid="{997408DD-8303-4771-A1DF-179F063C7C4B}"/>
    <cellStyle name="Accent5 3 3" xfId="6188" xr:uid="{EAE2D276-5F57-44AB-BA19-E7F4DD33E413}"/>
    <cellStyle name="Accent5 4" xfId="1259" xr:uid="{7B936C77-7490-460C-A340-7A3E37DA28F5}"/>
    <cellStyle name="Accent5 4 1" xfId="5870" xr:uid="{ABA4B40C-4A46-499F-B11A-08BDE908682A}"/>
    <cellStyle name="Accent5 4 2" xfId="1260" xr:uid="{2D079271-A0E1-4D9A-B6CE-439AFFBF46C1}"/>
    <cellStyle name="Accent5 4 2 2" xfId="6864" xr:uid="{33959F55-EA0C-41CB-9629-120EA9A914C0}"/>
    <cellStyle name="Accent5 4 3" xfId="6671" xr:uid="{D59A4A62-31A3-4454-96EF-A3C288718895}"/>
    <cellStyle name="Accent5 5" xfId="1261" xr:uid="{732CB89A-B299-4044-9B0D-DE7E919813E2}"/>
    <cellStyle name="Accent5 5 1" xfId="6093" xr:uid="{4EB840D5-F8B4-4DC6-8F8F-D0C671455CC7}"/>
    <cellStyle name="Accent5 5 2" xfId="1262" xr:uid="{6467A7B8-6942-4EC4-A495-647CC5E1D87F}"/>
    <cellStyle name="Accent5 5 2 2" xfId="7626" xr:uid="{12F68036-14CB-4575-BF90-7C8F54967040}"/>
    <cellStyle name="Accent5 5 3" xfId="5897" xr:uid="{F3684436-3774-4585-9FC1-0EE9DE8739BF}"/>
    <cellStyle name="Accent5 6" xfId="1263" xr:uid="{E3274251-4B76-4A40-BC0F-23704D39C29A}"/>
    <cellStyle name="Accent5 6 1" xfId="7326" xr:uid="{8E16A6C6-89ED-4E83-869B-81ED18691159}"/>
    <cellStyle name="Accent5 6 2" xfId="1264" xr:uid="{DE0D36C7-DACB-40A1-89F9-77CC49FB7CF5}"/>
    <cellStyle name="Accent5 6 2 2" xfId="7575" xr:uid="{7E33C7A5-0064-4D50-B945-211FF879FC74}"/>
    <cellStyle name="Accent5 6 3" xfId="7690" xr:uid="{A68D4176-7CFE-4CCF-9956-B69A73B960D2}"/>
    <cellStyle name="Accent5 7" xfId="1265" xr:uid="{697ED5EA-BF1B-4612-9F75-4069786189A7}"/>
    <cellStyle name="Accent5 7 1" xfId="6467" xr:uid="{8F1073E2-43C1-4FC1-A45B-4ADE9A1FF317}"/>
    <cellStyle name="Accent5 7 2" xfId="6203" xr:uid="{7F712B9F-F617-40DC-A40C-BDF01DD44607}"/>
    <cellStyle name="Accent5 7 3" xfId="7586" xr:uid="{EB58DACC-CD69-49A6-97B3-6B20F8E3B792}"/>
    <cellStyle name="Accent5 8" xfId="1266" xr:uid="{7520BFBC-494D-47D6-86D9-A4BD47B989E8}"/>
    <cellStyle name="Accent5 8 1" xfId="6783" xr:uid="{61D920A7-EA98-497A-841E-691F34931FFB}"/>
    <cellStyle name="Accent5 8 2" xfId="6907" xr:uid="{5B682407-E0E2-4DCE-9820-3D4E32299951}"/>
    <cellStyle name="Accent5 8 3" xfId="7354" xr:uid="{AAE63CC2-B62A-40B5-823E-138C2D87EF5D}"/>
    <cellStyle name="Accent5 8 4" xfId="6568" xr:uid="{B9F32494-2178-4048-B431-271D940979DF}"/>
    <cellStyle name="Accent5 9" xfId="1252" xr:uid="{15F893B4-F5A7-4150-ABAA-916E596819BD}"/>
    <cellStyle name="Accent5 9 1" xfId="6179" xr:uid="{9933352D-75E8-4570-9C3D-A1CEB4107049}"/>
    <cellStyle name="Accent5 9 2" xfId="5982" xr:uid="{EAC3DF35-1D49-4133-837C-999D7B1E693A}"/>
    <cellStyle name="Accent5 9 3" xfId="6234" xr:uid="{C1F3700F-0DC2-4893-9E47-BF375BF9C9B1}"/>
    <cellStyle name="Accent6 1" xfId="1268" xr:uid="{C642DEF6-2654-45AE-BA61-DF9AD2FDB2F7}"/>
    <cellStyle name="Accent6 1 1" xfId="5981" xr:uid="{9ECD1047-3402-479C-84A6-2252B3A547F0}"/>
    <cellStyle name="Accent6 1 2" xfId="1269" xr:uid="{BE419BC0-0557-4EAA-9AE2-84311701B46D}"/>
    <cellStyle name="Accent6 1 2 2" xfId="6232" xr:uid="{05152C94-6B39-46E6-9E5A-A4060F7561AD}"/>
    <cellStyle name="Accent6 1 3" xfId="7758" xr:uid="{E2F3BDC7-AFC5-42C3-AF21-FC1C86AAEB60}"/>
    <cellStyle name="Accent6 10" xfId="7442" xr:uid="{ECC4221F-7059-46FC-BEA5-AF016E8777F1}"/>
    <cellStyle name="Accent6 11" xfId="6172" xr:uid="{24180BEC-616C-40CB-9A88-C645BF270760}"/>
    <cellStyle name="Accent6 12" xfId="7652" xr:uid="{432C1122-8C23-46F1-8516-581067645B2B}"/>
    <cellStyle name="Accent6 13" xfId="7688" xr:uid="{0154E279-1045-473D-94C7-B3A089A0B28E}"/>
    <cellStyle name="Accent6 14" xfId="5797" xr:uid="{29A53FC6-1048-4674-BE6E-7CC32E876635}"/>
    <cellStyle name="Accent6 2" xfId="1270" xr:uid="{7F4A1881-1CB8-4144-BBBD-774696368C4A}"/>
    <cellStyle name="Accent6 2 1" xfId="6022" xr:uid="{CD3D8651-29EE-4D07-B567-372C5BE5B775}"/>
    <cellStyle name="Accent6 2 2" xfId="1271" xr:uid="{87EFBCC6-E649-4C14-AFE1-49E19F917A96}"/>
    <cellStyle name="Accent6 2 2 2" xfId="7730" xr:uid="{334111E2-5D8F-406E-AF02-634C83B67086}"/>
    <cellStyle name="Accent6 2 3" xfId="7016" xr:uid="{B0B517F1-97D3-48D8-A15F-AB029414EA42}"/>
    <cellStyle name="Accent6 3" xfId="1272" xr:uid="{22367E38-FEB1-49F5-BBC7-E9E19DFC4D3D}"/>
    <cellStyle name="Accent6 3 1" xfId="7630" xr:uid="{A6A49E5B-4D2D-48E3-80F2-06E438EF1773}"/>
    <cellStyle name="Accent6 3 2" xfId="1273" xr:uid="{F4D619BC-92B2-4433-AEE4-95F79769F4BA}"/>
    <cellStyle name="Accent6 3 2 2" xfId="6527" xr:uid="{3187F83D-A9EB-4A10-9DAF-4D4ED85488DF}"/>
    <cellStyle name="Accent6 3 3" xfId="5777" xr:uid="{54F84E49-45E2-496F-93E5-6F5A6B971F77}"/>
    <cellStyle name="Accent6 4" xfId="1274" xr:uid="{D7D96EF9-4725-42AF-9D12-FBD8B94E19EB}"/>
    <cellStyle name="Accent6 4 1" xfId="6543" xr:uid="{D8AD9DA6-06A3-4C76-B445-AA01C98BFE09}"/>
    <cellStyle name="Accent6 4 2" xfId="1275" xr:uid="{A82C0448-E550-4ED9-8AB3-D114DF1580BC}"/>
    <cellStyle name="Accent6 4 2 2" xfId="7490" xr:uid="{F6C44A41-2158-4EBE-8D45-303B287501EF}"/>
    <cellStyle name="Accent6 4 3" xfId="5984" xr:uid="{42C8F6E2-C89C-4AA5-A6DC-C2E632585F1F}"/>
    <cellStyle name="Accent6 5" xfId="1276" xr:uid="{D0CD2E74-718F-4A39-A121-3CBEE716C897}"/>
    <cellStyle name="Accent6 5 1" xfId="7624" xr:uid="{91E600CF-5E8E-4285-9EC9-AE21DF876C26}"/>
    <cellStyle name="Accent6 5 2" xfId="1277" xr:uid="{5229250F-034E-4120-8960-E4963AB91D2E}"/>
    <cellStyle name="Accent6 5 2 2" xfId="7734" xr:uid="{F09B8D10-934A-4EF8-A72B-8C7F3EA05595}"/>
    <cellStyle name="Accent6 5 3" xfId="6150" xr:uid="{B59E9A8C-B4FB-4A12-AE93-4C626EE9B285}"/>
    <cellStyle name="Accent6 6" xfId="1278" xr:uid="{3DC7295B-38D8-4169-8F00-5462009AEC57}"/>
    <cellStyle name="Accent6 6 1" xfId="6834" xr:uid="{68BF365A-A548-4EF8-8FD1-BB0D6A0416E6}"/>
    <cellStyle name="Accent6 6 2" xfId="1279" xr:uid="{5233FF8B-9986-401D-999B-126F354A0F4E}"/>
    <cellStyle name="Accent6 6 2 2" xfId="7386" xr:uid="{B05B47C2-76BD-4C15-BB3A-D3C9D51B5DF2}"/>
    <cellStyle name="Accent6 6 3" xfId="6478" xr:uid="{FF5235CD-82B0-4F8E-ADD6-503B3C32FB76}"/>
    <cellStyle name="Accent6 7" xfId="1280" xr:uid="{C671D233-7830-4274-8879-8F8F239A732B}"/>
    <cellStyle name="Accent6 7 1" xfId="6881" xr:uid="{B12B619C-033E-4316-B59D-1F0D822BC833}"/>
    <cellStyle name="Accent6 7 2" xfId="6461" xr:uid="{1EB01B3F-A6BF-4D12-89F1-37B6E42B7C9B}"/>
    <cellStyle name="Accent6 7 3" xfId="5846" xr:uid="{CF86F1B3-DD9E-431F-9EF0-A701F69AB4EC}"/>
    <cellStyle name="Accent6 8" xfId="1281" xr:uid="{80CFD608-7A64-42D5-A07B-4C5A41281810}"/>
    <cellStyle name="Accent6 8 1" xfId="7141" xr:uid="{6DA4CAC1-32D4-4FA7-82ED-BFB6B5312E70}"/>
    <cellStyle name="Accent6 8 2" xfId="7003" xr:uid="{91A56CA0-1A99-4DD3-A8A9-59ECDF45CD6C}"/>
    <cellStyle name="Accent6 8 3" xfId="7570" xr:uid="{91356033-DC77-44CB-99F8-D3B64E88DD82}"/>
    <cellStyle name="Accent6 8 4" xfId="7187" xr:uid="{C08AAEE7-F73C-4692-A5F0-02EB485588BE}"/>
    <cellStyle name="Accent6 9" xfId="1267" xr:uid="{01BD3EB6-B9DF-4164-874B-604CC09470C4}"/>
    <cellStyle name="Accent6 9 1" xfId="6097" xr:uid="{36991B5B-3680-4EB6-85B4-0E74949ED012}"/>
    <cellStyle name="Accent6 9 2" xfId="7042" xr:uid="{15D95607-351A-450F-B1DC-2B8BCBF001C6}"/>
    <cellStyle name="Accent6 9 3" xfId="6286" xr:uid="{CC0D7395-C7FC-4C15-A822-1B238F43FC88}"/>
    <cellStyle name="Bad 1" xfId="1283" xr:uid="{BA95184A-3D85-4019-84EA-5EC92307CC36}"/>
    <cellStyle name="Bad 1 1" xfId="7258" xr:uid="{986C1B79-5859-4FC6-8C3E-8CF3A96D9562}"/>
    <cellStyle name="Bad 1 2" xfId="1284" xr:uid="{CD0655C8-F5AD-4607-B945-9A1FC010E5D1}"/>
    <cellStyle name="Bad 1 2 2" xfId="6206" xr:uid="{F1BA76B4-4076-41E9-8738-044D1EB3ACB4}"/>
    <cellStyle name="Bad 1 3" xfId="6729" xr:uid="{F907B8E4-640F-4D0D-A12A-6D6049C3D971}"/>
    <cellStyle name="Bad 10" xfId="5780" xr:uid="{5306E6FF-B78C-482D-BEB0-8073D32132BB}"/>
    <cellStyle name="Bad 11" xfId="7179" xr:uid="{C8ABC6EE-009B-43C0-9646-2E31A5393862}"/>
    <cellStyle name="Bad 12" xfId="6389" xr:uid="{CDAB190A-9E38-4EB7-801B-9CE6AA3012B4}"/>
    <cellStyle name="Bad 13" xfId="7412" xr:uid="{F3E8E2FF-FE8B-4802-A5AE-624110FB2691}"/>
    <cellStyle name="Bad 14" xfId="7641" xr:uid="{A5967358-058B-4963-887B-B4305BA9A599}"/>
    <cellStyle name="Bad 2" xfId="1285" xr:uid="{9EE6CBCA-5268-4F05-AE22-0E8C18A3B159}"/>
    <cellStyle name="Bad 2 1" xfId="7095" xr:uid="{1FE7C4CF-F979-40FE-8B26-492E829A421C}"/>
    <cellStyle name="Bad 2 2" xfId="1286" xr:uid="{F342C4FF-D89D-480C-A3F3-2A555EF4D26D}"/>
    <cellStyle name="Bad 2 2 2" xfId="7250" xr:uid="{CF256505-6DDA-43F8-8BF9-F48F9A91ACCB}"/>
    <cellStyle name="Bad 2 3" xfId="7423" xr:uid="{06053C17-6383-44FC-AEEA-C1A53ED8F031}"/>
    <cellStyle name="Bad 3" xfId="1287" xr:uid="{CD461AFB-38D8-4898-AAC9-9FA3D06143F1}"/>
    <cellStyle name="Bad 3 1" xfId="6125" xr:uid="{C0DEA323-3B6E-446F-BD36-496ADD03B779}"/>
    <cellStyle name="Bad 3 2" xfId="1288" xr:uid="{FDCD9B93-54C9-4FC2-B6D7-28EB8A0018BA}"/>
    <cellStyle name="Bad 3 2 2" xfId="5882" xr:uid="{6AB461A2-F92E-4D5D-BF58-55A57AEC7F31}"/>
    <cellStyle name="Bad 3 3" xfId="6796" xr:uid="{88A488F1-3005-408D-A63A-3F60321EC4EA}"/>
    <cellStyle name="Bad 4" xfId="1289" xr:uid="{6137017A-711B-4CD2-8429-71919FFD7C4E}"/>
    <cellStyle name="Bad 4 1" xfId="6075" xr:uid="{334CA855-AF6C-48FF-A7A4-2FC5A32C0451}"/>
    <cellStyle name="Bad 4 2" xfId="1290" xr:uid="{CCA4DD15-C427-48D7-BE0A-FCE1252149CD}"/>
    <cellStyle name="Bad 4 2 2" xfId="5907" xr:uid="{C2A48F9D-D3FD-4430-802A-7B74367913B3}"/>
    <cellStyle name="Bad 4 3" xfId="7521" xr:uid="{E1AFAC5B-417C-4AD7-8CAA-29C9F8618189}"/>
    <cellStyle name="Bad 4 4" xfId="7117" xr:uid="{67590BFE-2C30-4B99-BFE5-7113113F9195}"/>
    <cellStyle name="Bad 4 4 2" xfId="5840" xr:uid="{745A6AFB-DE34-4C6F-8EB9-A839F7B3ACCE}"/>
    <cellStyle name="Bad 5" xfId="1291" xr:uid="{552CF0AF-C738-4B2C-BBC5-B02051FFE20F}"/>
    <cellStyle name="Bad 5 1" xfId="7706" xr:uid="{F5121D3F-4A78-4A7E-B242-11C478782BE5}"/>
    <cellStyle name="Bad 5 2" xfId="1292" xr:uid="{B15F4AE0-D70D-4696-910D-39FF879F00F3}"/>
    <cellStyle name="Bad 5 2 2" xfId="7446" xr:uid="{97ADEB5C-9F53-429C-8885-B890C9612808}"/>
    <cellStyle name="Bad 5 3" xfId="5916" xr:uid="{8C7CDCD4-AD5C-4DED-BB04-85FDF5F4F44D}"/>
    <cellStyle name="Bad 6" xfId="1293" xr:uid="{2C54266F-53FB-4AF2-B89E-7D7FAF30DF5B}"/>
    <cellStyle name="Bad 6 1" xfId="7242" xr:uid="{B0F8E6F4-C3DD-4321-B219-C76F79A1FA5C}"/>
    <cellStyle name="Bad 6 2" xfId="1294" xr:uid="{50BFC6E5-25A0-41AD-BEB8-A784CA5DA2E0}"/>
    <cellStyle name="Bad 6 2 2" xfId="7334" xr:uid="{5EC5D3E7-91E3-4A02-A437-C718D486750A}"/>
    <cellStyle name="Bad 6 3" xfId="6012" xr:uid="{3D1549A7-C698-4023-B8B9-8EADD57E518B}"/>
    <cellStyle name="Bad 7" xfId="1295" xr:uid="{44711DB0-84CB-49B4-B268-F316FB719476}"/>
    <cellStyle name="Bad 7 1" xfId="7283" xr:uid="{B0702488-0F70-4481-9DF7-F52A313B74CC}"/>
    <cellStyle name="Bad 7 2" xfId="7288" xr:uid="{04EDDA9A-37A6-4FBF-8E38-77670F15D211}"/>
    <cellStyle name="Bad 7 3" xfId="5793" xr:uid="{86C5A04B-9391-4F4A-92F2-538C2352C0CF}"/>
    <cellStyle name="Bad 7 4" xfId="5915" xr:uid="{78CBFCBC-CF60-40F8-87B4-C503F8E8B31F}"/>
    <cellStyle name="Bad 8" xfId="1296" xr:uid="{9DFFC2A7-6A10-435C-B00F-4EE841C292EE}"/>
    <cellStyle name="Bad 8 1" xfId="7394" xr:uid="{8263AD47-C513-42FA-8B39-B854EBC4BB30}"/>
    <cellStyle name="Bad 8 2" xfId="7017" xr:uid="{C9F70040-B39F-47EA-A3FD-066F61488B2C}"/>
    <cellStyle name="Bad 8 3" xfId="6853" xr:uid="{07F64D8F-352B-4B30-9917-FF3C6720A33D}"/>
    <cellStyle name="Bad 9" xfId="1282" xr:uid="{0EAEFD89-0908-4FB2-95C7-955045E6D88A}"/>
    <cellStyle name="Bad 9 1" xfId="7718" xr:uid="{4086D3BC-5E59-44FB-AA4E-DE28AB856CFC}"/>
    <cellStyle name="Bad 9 2" xfId="6259" xr:uid="{C3A14476-B155-41D4-80C4-046E56CE32A2}"/>
    <cellStyle name="Bad 9 3" xfId="6023" xr:uid="{F95EBB52-E7E0-42B2-8CEC-19B5A17687E3}"/>
    <cellStyle name="Calculation 1" xfId="1298" xr:uid="{F41F92F6-F840-4EF3-A1FF-3257A87A1BF1}"/>
    <cellStyle name="Calculation 1 1" xfId="7059" xr:uid="{B1189EB9-EC87-4684-A792-4AD2CE6A2F3C}"/>
    <cellStyle name="Calculation 1 2" xfId="1299" xr:uid="{B064FE07-BFF5-460E-AA18-1A5D497EAF7D}"/>
    <cellStyle name="Calculation 1 2 2" xfId="5808" xr:uid="{002860B0-0D3B-4A7F-BD8F-4B19B14541D0}"/>
    <cellStyle name="Calculation 1 3" xfId="6705" xr:uid="{6955C78E-8F51-41B0-A2C1-F62903702DA9}"/>
    <cellStyle name="Calculation 10" xfId="6496" xr:uid="{79409809-A948-468F-A9CA-730FB62AC655}"/>
    <cellStyle name="Calculation 11" xfId="6667" xr:uid="{C5BC58F9-A608-4ECA-9C7D-5CE034BC76E4}"/>
    <cellStyle name="Calculation 12" xfId="6344" xr:uid="{5FC6A54B-EEDA-49D3-B8FD-4172C0C13C7B}"/>
    <cellStyle name="Calculation 13" xfId="7529" xr:uid="{DF9F725F-51A6-4B45-88A2-C26B6427FE80}"/>
    <cellStyle name="Calculation 14" xfId="6458" xr:uid="{87295DF2-B15D-4F02-BBEB-4101F188DADC}"/>
    <cellStyle name="Calculation 2" xfId="1300" xr:uid="{AFDE0E10-0128-4CE9-A7C5-77CFDD784382}"/>
    <cellStyle name="Calculation 2 1" xfId="5942" xr:uid="{8428249D-CA01-4F37-B24C-D3121026238A}"/>
    <cellStyle name="Calculation 2 2" xfId="1301" xr:uid="{75DF4966-D68B-43B1-B709-DD0441E0B959}"/>
    <cellStyle name="Calculation 2 2 2" xfId="6674" xr:uid="{9D4254DB-ED2A-4AEB-9A31-22466855E93D}"/>
    <cellStyle name="Calculation 2 3" xfId="5765" xr:uid="{6B24E9B9-9EC7-4F89-813C-C33498B3EEE5}"/>
    <cellStyle name="Calculation 3" xfId="1302" xr:uid="{D67CCE8F-0545-4C8F-B076-F7A29F56B370}"/>
    <cellStyle name="Calculation 3 1" xfId="6778" xr:uid="{19E2DD5B-F5A5-4387-841E-1F8B4FDFE368}"/>
    <cellStyle name="Calculation 3 2" xfId="1303" xr:uid="{3E708DBA-22B8-4B47-B76C-5B882DDB3223}"/>
    <cellStyle name="Calculation 3 2 2" xfId="7565" xr:uid="{2E08100E-9373-4FF6-9906-EF07ADC7F70B}"/>
    <cellStyle name="Calculation 3 3" xfId="7097" xr:uid="{B923D81F-FDBD-447A-9A9B-A5787771D578}"/>
    <cellStyle name="Calculation 4" xfId="1304" xr:uid="{56DE6BA6-2432-489F-9F68-6A70ABF14416}"/>
    <cellStyle name="Calculation 4 1" xfId="6483" xr:uid="{E6F7325F-7315-4DA3-8E71-BED0880A47DD}"/>
    <cellStyle name="Calculation 4 2" xfId="1305" xr:uid="{61DB649A-89AF-4EDC-81E3-094477383652}"/>
    <cellStyle name="Calculation 4 2 2" xfId="7705" xr:uid="{5A322CD2-3877-43A1-AE81-B253F741D4B3}"/>
    <cellStyle name="Calculation 4 3" xfId="6640" xr:uid="{2234B425-4C5F-4A0F-83A1-5FEF3C09C3AA}"/>
    <cellStyle name="Calculation 5" xfId="1306" xr:uid="{AEAD9D07-6151-4142-938B-0173DFFFCDB3}"/>
    <cellStyle name="Calculation 5 1" xfId="6100" xr:uid="{93E5A038-575E-4753-9AE4-305813AA5F75}"/>
    <cellStyle name="Calculation 5 2" xfId="1307" xr:uid="{F90983C0-CC8D-4107-BD50-2C61D5DBE48C}"/>
    <cellStyle name="Calculation 5 2 2" xfId="6447" xr:uid="{6A5A380A-8FF0-493E-A479-9B66854EB3C8}"/>
    <cellStyle name="Calculation 5 3" xfId="7119" xr:uid="{404C6FF5-F8E9-477F-8C23-ED1AF1BFB3B2}"/>
    <cellStyle name="Calculation 6" xfId="1308" xr:uid="{0B2E6F37-2F33-4DFB-9996-C70C9A08D542}"/>
    <cellStyle name="Calculation 6 1" xfId="6763" xr:uid="{DA519B35-E593-4B53-8762-811B2A09EFF1}"/>
    <cellStyle name="Calculation 6 2" xfId="1309" xr:uid="{E9F83654-C187-42FB-B06C-A21DA8F02497}"/>
    <cellStyle name="Calculation 6 2 2" xfId="7369" xr:uid="{14758A16-C65E-4BFC-9391-69A8C1D779A6}"/>
    <cellStyle name="Calculation 6 3" xfId="7762" xr:uid="{E8484976-1939-4854-90FE-5E73111D7D10}"/>
    <cellStyle name="Calculation 7" xfId="1310" xr:uid="{D34C098B-1A28-4F22-8CEC-C11F67AEF100}"/>
    <cellStyle name="Calculation 7 1" xfId="5908" xr:uid="{A29B350D-BA0C-473B-BC77-0F618FCFF037}"/>
    <cellStyle name="Calculation 7 2" xfId="7467" xr:uid="{503D0146-15B1-4D86-94A3-17B18BF19C72}"/>
    <cellStyle name="Calculation 7 3" xfId="6450" xr:uid="{1A12E26E-8314-4257-91C8-4C72B3AD917D}"/>
    <cellStyle name="Calculation 8" xfId="1311" xr:uid="{6C7ABB98-E2BF-4A82-AE4E-F57B26EFA9C4}"/>
    <cellStyle name="Calculation 8 1" xfId="6316" xr:uid="{5059CE55-27B0-47AE-A047-B72836382087}"/>
    <cellStyle name="Calculation 8 2" xfId="6772" xr:uid="{4E2E98AE-DC9F-4774-A82C-50E407A0CA1D}"/>
    <cellStyle name="Calculation 8 3" xfId="5895" xr:uid="{8E2AE5C8-9CA7-48C6-B5CC-3C8392605927}"/>
    <cellStyle name="Calculation 8 4" xfId="5814" xr:uid="{14B06746-2F20-4DDD-AA06-510DCE1769D4}"/>
    <cellStyle name="Calculation 9" xfId="1297" xr:uid="{34C58D9F-8536-4811-87C6-45202F09A91A}"/>
    <cellStyle name="Calculation 9 1" xfId="7680" xr:uid="{C2AC06F5-F1A5-4FC1-B1AA-562F9DD713C0}"/>
    <cellStyle name="Calculation 9 2" xfId="6998" xr:uid="{40362335-6D9E-439C-A19F-6D3B227FB3D1}"/>
    <cellStyle name="Calculation 9 3" xfId="7764" xr:uid="{441C7008-4503-4F63-A738-CA6501A0E34A}"/>
    <cellStyle name="Check Cell 1" xfId="1313" xr:uid="{2E0F4ECE-0BE9-407E-B0C8-1D5D9205210F}"/>
    <cellStyle name="Check Cell 1 1" xfId="7789" xr:uid="{E714EA47-002B-4ABA-B3AF-403B475073F0}"/>
    <cellStyle name="Check Cell 1 2" xfId="7171" xr:uid="{5C14F78C-F37E-43BE-B574-8F89F217A6A4}"/>
    <cellStyle name="Check Cell 1 3" xfId="6330" xr:uid="{220001D0-9AA3-4697-B014-8C296ACAA55D}"/>
    <cellStyle name="Check Cell 10" xfId="7738" xr:uid="{C78CF463-960A-4A36-BBD9-37AA60E594D1}"/>
    <cellStyle name="Check Cell 11" xfId="6493" xr:uid="{77A2E2A9-AA5B-430A-AE63-6F1D176A1E83}"/>
    <cellStyle name="Check Cell 12" xfId="7694" xr:uid="{5A482395-0BEF-4BD0-A4AD-0D2A83F2CEFD}"/>
    <cellStyle name="Check Cell 13" xfId="7416" xr:uid="{16704C69-44A8-464C-B789-500953F4EC0B}"/>
    <cellStyle name="Check Cell 14" xfId="7552" xr:uid="{D50A2F04-9A3B-4E89-83DC-6582E9038737}"/>
    <cellStyle name="Check Cell 2" xfId="1314" xr:uid="{B269505A-2C36-4993-B2D5-A08D7A8D27E6}"/>
    <cellStyle name="Check Cell 2 1" xfId="6514" xr:uid="{F01A03E3-408B-43E0-8EF6-9C7CA2291356}"/>
    <cellStyle name="Check Cell 2 2" xfId="6042" xr:uid="{F8B9F765-0C97-4A69-8E50-B7B74D6BDD5C}"/>
    <cellStyle name="Check Cell 2 3" xfId="6255" xr:uid="{3DAA413F-F3A1-44CC-8744-B2792870E674}"/>
    <cellStyle name="Check Cell 3" xfId="1315" xr:uid="{622A0FE8-F7E3-44D5-B720-E79B476E4C0D}"/>
    <cellStyle name="Check Cell 3 1" xfId="7701" xr:uid="{EE6C1581-53BC-4DE0-9653-7901D20052C6}"/>
    <cellStyle name="Check Cell 3 2" xfId="6106" xr:uid="{226FF6EF-EB6A-459A-94FA-A83FBADB6161}"/>
    <cellStyle name="Check Cell 3 3" xfId="6608" xr:uid="{A158BE47-CBAC-4EE4-A289-CABC13307500}"/>
    <cellStyle name="Check Cell 4" xfId="1316" xr:uid="{BEDBF68A-C21F-422C-98D5-34A96CBDDFFF}"/>
    <cellStyle name="Check Cell 4 1" xfId="7287" xr:uid="{F6781706-D7D9-41F1-A69F-DBD5614002EF}"/>
    <cellStyle name="Check Cell 4 2" xfId="6742" xr:uid="{F310B553-1667-48DD-9CDA-B80B4C1CF542}"/>
    <cellStyle name="Check Cell 4 3" xfId="7693" xr:uid="{308C32B4-2A27-454D-937E-1962E2BDF868}"/>
    <cellStyle name="Check Cell 5" xfId="1317" xr:uid="{267DA03F-A89D-4BE5-B4F3-22F7C5B74E91}"/>
    <cellStyle name="Check Cell 5 1" xfId="7049" xr:uid="{017D0087-6371-40BC-A290-373A4F72026A}"/>
    <cellStyle name="Check Cell 5 2" xfId="6016" xr:uid="{E0108214-264A-4847-A486-78EA946EDF6E}"/>
    <cellStyle name="Check Cell 5 3" xfId="7210" xr:uid="{3D420601-460D-470C-8DF2-A1D581BD3E74}"/>
    <cellStyle name="Check Cell 6" xfId="1318" xr:uid="{016CC371-964C-4A40-976B-699E2460A121}"/>
    <cellStyle name="Check Cell 6 1" xfId="6003" xr:uid="{5396AB46-CA8D-4B4C-9D01-8DEC9BA85C59}"/>
    <cellStyle name="Check Cell 6 2" xfId="7513" xr:uid="{6FFCE044-7836-4DFB-B84F-CD66A2E924A6}"/>
    <cellStyle name="Check Cell 6 3" xfId="6359" xr:uid="{2911BF6B-9286-420E-917C-5EA71282896A}"/>
    <cellStyle name="Check Cell 7" xfId="1319" xr:uid="{3B771307-BB2D-4DD2-B9FF-0AC133346F81}"/>
    <cellStyle name="Check Cell 7 1" xfId="6473" xr:uid="{76C56141-9822-4F6C-8186-80EA0E45D5B7}"/>
    <cellStyle name="Check Cell 7 2" xfId="5987" xr:uid="{C3E58EDD-3210-4EE5-ABCC-526C2AB1F273}"/>
    <cellStyle name="Check Cell 7 3" xfId="6651" xr:uid="{0BE3B4C5-AA2D-449C-A5E8-D7D74CDFA8AF}"/>
    <cellStyle name="Check Cell 7 4" xfId="6726" xr:uid="{F949FD9A-14B7-40DE-B49F-7C4309F86FC2}"/>
    <cellStyle name="Check Cell 8" xfId="1312" xr:uid="{A816C0A8-5544-4BC7-8D95-2B3E2C14BC5E}"/>
    <cellStyle name="Check Cell 8 1" xfId="5893" xr:uid="{74D2C016-8A0F-472D-9C06-CF17B5304675}"/>
    <cellStyle name="Check Cell 8 2" xfId="6999" xr:uid="{57C72BA3-A785-45A1-A303-C3E9D9E9EA4B}"/>
    <cellStyle name="Check Cell 8 3" xfId="7135" xr:uid="{F96386CF-0865-46BD-8D3E-E6F55F5798C2}"/>
    <cellStyle name="Check Cell 9" xfId="7154" xr:uid="{7E4F4E16-32E8-41FF-BB2C-47F5CCD2F46C}"/>
    <cellStyle name="Check Cell 9 1" xfId="7502" xr:uid="{476C8882-9A45-4486-B3BF-007BBB346C5D}"/>
    <cellStyle name="Check Cell 9 2" xfId="7075" xr:uid="{27F017CB-72A6-45A1-BDCF-C75896E1ED57}"/>
    <cellStyle name="Comma 2" xfId="105" xr:uid="{4F043E40-07EC-448C-BB49-034BF4A1FA3E}"/>
    <cellStyle name="Comma 2 2" xfId="1320" xr:uid="{62A4C721-514D-4913-82A5-F62726F1ADC0}"/>
    <cellStyle name="Comma 2 3" xfId="1321" xr:uid="{02431D51-105C-456D-949C-1E253500967C}"/>
    <cellStyle name="Comma 2 4" xfId="2880" xr:uid="{54460FE8-C0CB-4DBA-8354-A71FACFDDDE6}"/>
    <cellStyle name="Comma 2 5" xfId="2879" xr:uid="{A3E5A7D4-E435-4E87-BE3B-4CA075CD8CA3}"/>
    <cellStyle name="Comma 2 6" xfId="5996" xr:uid="{707A9640-85D1-40FA-A388-D0FA41331B6A}"/>
    <cellStyle name="Comma 3" xfId="5737" xr:uid="{EAB68B87-3017-4B63-9014-552BB01FEAC8}"/>
    <cellStyle name="Comma 4" xfId="6218" xr:uid="{24C5307F-2A2F-4A31-A340-C2BA89D771FA}"/>
    <cellStyle name="Comma 5" xfId="7093" xr:uid="{0450436B-DABF-40CF-912C-F18C6D7EEE3B}"/>
    <cellStyle name="Comma 6" xfId="7842" xr:uid="{63F284BF-4D8E-43BD-9164-8F7CD71BE92A}"/>
    <cellStyle name="Comma0" xfId="1322" xr:uid="{87B59BA9-403E-40CD-BD13-30FBF678BE75}"/>
    <cellStyle name="Comma0 2" xfId="1323" xr:uid="{4A4AC2CC-6050-4989-980F-AF19E2175876}"/>
    <cellStyle name="Comma0 3" xfId="1324" xr:uid="{95F8D031-A6ED-4FD2-8379-65C3AE9D20EC}"/>
    <cellStyle name="Comma0 4" xfId="2881" xr:uid="{269A5C05-BFAE-4837-9DB6-95EEBA920BB3}"/>
    <cellStyle name="Currency 2" xfId="106" xr:uid="{3FBE41E0-1EE7-48AB-A6ED-96252B4371B7}"/>
    <cellStyle name="Currency 2 2" xfId="1325" xr:uid="{8F36978E-A9FD-4BB0-A940-27C760639356}"/>
    <cellStyle name="Currency 2 3" xfId="1326" xr:uid="{1280420C-B53C-48D1-A948-63C49D36F099}"/>
    <cellStyle name="Currency 2 4" xfId="2883" xr:uid="{607BA86A-D8F8-4182-89F5-F45AC65D5E59}"/>
    <cellStyle name="Currency 2 5" xfId="2882" xr:uid="{BB6EF3FE-7D68-4069-84C0-F5A74EF7382B}"/>
    <cellStyle name="Dobro 1" xfId="6192" xr:uid="{B81B6A87-088F-4EDF-9C64-4469A5257BB8}"/>
    <cellStyle name="Dobro 10" xfId="7026" xr:uid="{D677D390-AC9B-44EF-924E-94399664B825}"/>
    <cellStyle name="Dobro 11" xfId="7736" xr:uid="{B6A5B5DC-D399-443D-A1E0-52F074D55B3B}"/>
    <cellStyle name="Dobro 12" xfId="6068" xr:uid="{C9E23BA4-1485-418A-974B-E7C02F76CC76}"/>
    <cellStyle name="Dobro 13" xfId="6265" xr:uid="{B1A3AAEF-A1F8-4D07-BAEE-6EF12D7FEF3C}"/>
    <cellStyle name="Dobro 2" xfId="107" xr:uid="{A6452AE6-2A8C-4305-858C-7B0A5E25344C}"/>
    <cellStyle name="Dobro 2 2" xfId="7438" xr:uid="{4F38AB59-F086-4F2D-9EAD-168230F09742}"/>
    <cellStyle name="Dobro 2 3" xfId="6120" xr:uid="{8D1A6345-0C94-42C1-BA0F-B05B05FAF7A8}"/>
    <cellStyle name="Dobro 3" xfId="6497" xr:uid="{4595AC8C-7BE3-4DA7-AC73-602867A8AFCA}"/>
    <cellStyle name="Dobro 4" xfId="6815" xr:uid="{CD2CFF80-A47D-47C9-83CD-E0AC476DE435}"/>
    <cellStyle name="Dobro 5" xfId="6249" xr:uid="{2653E060-905D-46E6-9DC3-D431665ABE8C}"/>
    <cellStyle name="Dobro 5 2" xfId="7749" xr:uid="{69B812B2-5864-46A5-9DF3-F84E603DE85E}"/>
    <cellStyle name="Dobro 5 3" xfId="6857" xr:uid="{C6E8175C-7AF2-4D46-9D7C-97B9084666D7}"/>
    <cellStyle name="Dobro 6" xfId="7225" xr:uid="{46A675BA-6A1F-4BE1-AE86-B807EC2E1156}"/>
    <cellStyle name="Dobro 7" xfId="6812" xr:uid="{40F1593A-34DA-4C1F-A176-F726C26BA488}"/>
    <cellStyle name="Dobro 8" xfId="7746" xr:uid="{BC980154-7DDE-445B-8DA3-DF274EB57AE8}"/>
    <cellStyle name="Dobro 9" xfId="6828" xr:uid="{C82815DB-39DE-4334-9580-5306ABAA781C}"/>
    <cellStyle name="Element-delo" xfId="1327" xr:uid="{C6049587-4F11-41A3-8CA7-37DB07195425}"/>
    <cellStyle name="Element-delo 2" xfId="1328" xr:uid="{80249B02-B702-49D8-B594-2871C78D3996}"/>
    <cellStyle name="Element-delo 3" xfId="1329" xr:uid="{4A232160-B46F-4F28-830D-8505865CB011}"/>
    <cellStyle name="Euro" xfId="7314" xr:uid="{8D23EF80-D76B-4706-8FD8-AC034F2744DC}"/>
    <cellStyle name="Excel Built-in Comma" xfId="108" xr:uid="{C2ACC09A-66D3-4C87-B8AC-865208D0D228}"/>
    <cellStyle name="Excel Built-in Comma [0]" xfId="109" xr:uid="{D8532AC7-2FB9-4C2E-8873-5EB884EF01B7}"/>
    <cellStyle name="Excel Built-in Excel Built-in Excel Built-in Excel Built-in Excel Built-in Excel Built-in Normal_1.3.2" xfId="1330" xr:uid="{FA05AD02-5951-4F18-8FCE-95AD6721EFA2}"/>
    <cellStyle name="Excel Built-in Excel Built-in Normal 6" xfId="2547" xr:uid="{4B853C87-4893-411F-9FB8-59363B90DB9F}"/>
    <cellStyle name="Excel Built-in Excel Built-in Normal 6 2" xfId="2884" xr:uid="{4F6153AF-7575-40CA-9D54-90D5D8F74C5C}"/>
    <cellStyle name="Excel Built-in Navadno 10" xfId="2885" xr:uid="{ED808311-C7AB-490F-83A3-F927B03E3545}"/>
    <cellStyle name="Excel Built-in Navadno 10 2" xfId="2544" xr:uid="{CA1E37F0-B88A-4BE5-A21D-47BE64FBFD0F}"/>
    <cellStyle name="Excel Built-in Navadno 10 2 2" xfId="2886" xr:uid="{C4CC3FD1-651F-4BB3-AA00-5E87E9D5FFF0}"/>
    <cellStyle name="Excel Built-in Navadno 10 3" xfId="2887" xr:uid="{324EB646-694D-4F9A-8EBF-1B1D76C88045}"/>
    <cellStyle name="Excel Built-in Navadno 10 4" xfId="2551" xr:uid="{C3449F26-7A7A-4BDF-A6B2-ED8B73BF218C}"/>
    <cellStyle name="Excel Built-in Navadno 10 4 2" xfId="2888" xr:uid="{608C2FEE-6DBB-4AB5-AB17-E4A9613B6B23}"/>
    <cellStyle name="Excel Built-in Navadno 16" xfId="2550" xr:uid="{64C40E16-16C5-4F2E-8999-417CBED3C6C6}"/>
    <cellStyle name="Excel Built-in Navadno 2" xfId="1331" xr:uid="{8CF43414-B184-4052-935D-C7569A3156E9}"/>
    <cellStyle name="Excel Built-in Navadno 2 2 2 2" xfId="2546" xr:uid="{C5B9131B-7A33-462D-8CE2-805F061ECACE}"/>
    <cellStyle name="Excel Built-in Navadno 2 2 3" xfId="2889" xr:uid="{E2D5CA60-8D68-4D20-826E-0EF34938BEE6}"/>
    <cellStyle name="Excel Built-in Navadno 2 6" xfId="2890" xr:uid="{0DBF971C-29F3-4CDE-BDAD-95D6713106E8}"/>
    <cellStyle name="Excel Built-in Navadno 2 7" xfId="2891" xr:uid="{8D36E042-6B6A-4D29-849C-16EB16CA29E4}"/>
    <cellStyle name="Excel Built-in Navadno 2 7 2" xfId="2892" xr:uid="{BEDDE989-4FB0-4608-86E3-E0DA43CC0024}"/>
    <cellStyle name="Excel Built-in Navadno 31" xfId="2893" xr:uid="{32A2AF51-5A67-48C0-B01E-3B52CB2FADB2}"/>
    <cellStyle name="Excel Built-in Navadno 31 2" xfId="2894" xr:uid="{8A6B31A6-9E9E-4129-8E8A-00A380051C65}"/>
    <cellStyle name="Excel Built-in Navadno 42" xfId="2895" xr:uid="{1CD5E475-F929-4D0A-8595-6214D18DE077}"/>
    <cellStyle name="Excel Built-in Navadno 42 2" xfId="2896" xr:uid="{8918CED3-92F8-4D3C-A776-D669F7161992}"/>
    <cellStyle name="Excel Built-in Navadno 42 3" xfId="2897" xr:uid="{EC2558E5-B4CA-46BF-9C6F-ED70008A0E44}"/>
    <cellStyle name="Excel Built-in Navadno 9" xfId="2898" xr:uid="{7EF3E0A4-9BAB-4772-AA5E-FBD737B4C043}"/>
    <cellStyle name="Excel Built-in Navadno 9 2" xfId="2899" xr:uid="{6DF0B446-13E3-4707-8BFF-40D251FC2484}"/>
    <cellStyle name="Excel Built-in Navadno 9 2 2" xfId="2900" xr:uid="{8FB5CD77-E663-4A41-B1BB-33C66D828E68}"/>
    <cellStyle name="Excel Built-in Navadno 9 2 2 2" xfId="2901" xr:uid="{6456892E-E7F2-4C80-875E-2DEC02C74CA5}"/>
    <cellStyle name="Excel Built-in Navadno_List1" xfId="2902" xr:uid="{51109AAD-4477-4F16-9A4E-DADF33CCEA9D}"/>
    <cellStyle name="Excel Built-in Normal" xfId="20" xr:uid="{22421B97-FC95-4ECA-BDCE-42E1DDBD169B}"/>
    <cellStyle name="Excel Built-in Normal 1" xfId="6158" xr:uid="{9998116A-806E-45BB-A2FB-3C5FEC2C74DD}"/>
    <cellStyle name="Excel Built-in Normal 2" xfId="27" xr:uid="{CA5D69D2-2FE6-465D-B137-FD1B2D59F9DC}"/>
    <cellStyle name="Excel Built-in Normal 2 2" xfId="110" xr:uid="{3482B796-ED34-41D4-A787-7EDB70676BE6}"/>
    <cellStyle name="Excel Built-in Normal 2 2 2" xfId="111" xr:uid="{AA358338-E4A3-429B-B1FE-A3FA5B5ACBDC}"/>
    <cellStyle name="Excel Built-in Normal 2 2 2 2" xfId="2903" xr:uid="{69B5A0C1-7A76-4542-9039-372E0E78CF84}"/>
    <cellStyle name="Excel Built-in Normal 2 2 3" xfId="2904" xr:uid="{1838F8E3-6916-4161-83B0-FFA73B1D7BE0}"/>
    <cellStyle name="Excel Built-in Normal 2 3" xfId="112" xr:uid="{BF1D020B-EEE7-4179-9A0E-3E30CB082164}"/>
    <cellStyle name="Excel Built-in Normal 2 3 2" xfId="2905" xr:uid="{9C9627DC-404E-48EA-9C5B-28141CFEB56E}"/>
    <cellStyle name="Excel Built-in Normal 2 4" xfId="1332" xr:uid="{6EFAF3FA-AA3E-49E4-84BA-49998560ABAF}"/>
    <cellStyle name="Excel Built-in Normal 2 5" xfId="2906" xr:uid="{63950895-5D57-47AC-93F8-4C6DA3D87138}"/>
    <cellStyle name="Excel Built-in Normal 2 6" xfId="5611" xr:uid="{12113809-4BD9-4D41-B8D0-D9CF38989D5C}"/>
    <cellStyle name="Excel Built-in Normal 2 7" xfId="5662" xr:uid="{5192EAB7-C579-4A9E-B986-34E3203808C2}"/>
    <cellStyle name="Excel Built-in Normal 3" xfId="113" xr:uid="{578F41D4-5B8A-42AC-8AE2-D77B5CB1B396}"/>
    <cellStyle name="Excel Built-in Normal 3 2" xfId="114" xr:uid="{E1BC7546-5A7B-489C-97A5-5CE8989C417D}"/>
    <cellStyle name="Excel Built-in Normal 3 2 2" xfId="2907" xr:uid="{4F53FFD6-A8A4-4432-8CB5-CD0A191C0871}"/>
    <cellStyle name="Excel Built-in Normal 3 3" xfId="2908" xr:uid="{ACC02E85-5333-4124-9265-4E92CEE0663B}"/>
    <cellStyle name="Excel Built-in Normal 4" xfId="115" xr:uid="{294CA7CD-EF28-4931-A4AA-E0E0B3848C78}"/>
    <cellStyle name="Excel Built-in Normal 4 2" xfId="5247" xr:uid="{D964A8F3-F6BC-4EF7-8B24-225E4ECF2AE1}"/>
    <cellStyle name="Excel Built-in Normal 5" xfId="116" xr:uid="{0476A2D3-EA3B-4250-A121-8BDBE334D8FB}"/>
    <cellStyle name="Excel Built-in Normal 5 2" xfId="2909" xr:uid="{377CD19B-8FDE-438A-A93C-6571085C1224}"/>
    <cellStyle name="Excel Built-in Normal 5 3" xfId="6903" xr:uid="{CBB29F58-CD1C-44E7-8FD1-A69515E0A18A}"/>
    <cellStyle name="Excel Built-in Normal 6" xfId="2554" xr:uid="{8826638D-842E-467A-B5A0-D8A5A007D45E}"/>
    <cellStyle name="Excel Built-in Normal 6 2" xfId="2910" xr:uid="{BBF5C47A-539F-413C-94B7-83A4B091ABC9}"/>
    <cellStyle name="Excel Built-in Normal 7" xfId="2911" xr:uid="{2225C035-8BAA-4C14-AA34-4E9576014289}"/>
    <cellStyle name="Excel Built-in Normal 8" xfId="5661" xr:uid="{49EDBE17-7304-45B6-B7E4-8A684857665D}"/>
    <cellStyle name="Excel Built-in Normal 9" xfId="7836" xr:uid="{25EFE016-8DDA-462C-8FB9-CE90E54380E4}"/>
    <cellStyle name="Excel Built-in Normal_I-BREZOV 2" xfId="2548" xr:uid="{465A79F8-1FD2-459C-9B82-CD4403D8D17C}"/>
    <cellStyle name="Excel Built-in Percent" xfId="117" xr:uid="{2925862F-AD0C-438D-B980-3EACC515A86A}"/>
    <cellStyle name="Excel Built-in S21 2" xfId="2912" xr:uid="{8C475E85-B6AF-45DA-A1FC-CEAE83E9575E}"/>
    <cellStyle name="Excel Built-in S3 2" xfId="2913" xr:uid="{E8584499-5688-49DA-B0BF-D863F2E6317D}"/>
    <cellStyle name="Excel Built-in S3 2 2" xfId="2914" xr:uid="{30A98DB4-FF95-4C60-B2C8-BC76F54D3594}"/>
    <cellStyle name="Excel Built-in Valuta 10 4" xfId="2915" xr:uid="{BBD6DD88-CB7F-4D6D-997E-BE702A97A209}"/>
    <cellStyle name="Excel Built-in Valuta 10 4 2" xfId="2916" xr:uid="{C58868C6-54F9-4C83-BBE6-90A53030DC7C}"/>
    <cellStyle name="Excel Built-in Valuta 15" xfId="2917" xr:uid="{80799224-92EB-4420-BCE4-BF453817A85F}"/>
    <cellStyle name="Excel Built-in Valuta 15 2" xfId="2549" xr:uid="{3DCDCBB2-B1F7-4259-B9BA-66585B6EC347}"/>
    <cellStyle name="Excel Built-in Valuta 15 2 2" xfId="2918" xr:uid="{62150528-50C7-431F-90B2-B1D8C08C1857}"/>
    <cellStyle name="Excel Built-in Valuta 15 3" xfId="2919" xr:uid="{EE3E1BCB-5645-4319-8382-21BC65C980E0}"/>
    <cellStyle name="Excel Built-in Vejica 10 4" xfId="2920" xr:uid="{319C42F3-EEBF-4231-9DAC-252F37C66B2F}"/>
    <cellStyle name="Excel Built-in Vejica 10 4 2" xfId="2921" xr:uid="{76666A2F-1388-4022-A72D-70010E272BC9}"/>
    <cellStyle name="Excel Built-in Vejica 15" xfId="1333" xr:uid="{CEA03EBC-8C18-424E-8DE8-BC090426AE63}"/>
    <cellStyle name="Excel Built-in Vejica 15 2" xfId="2922" xr:uid="{53A9D3E2-B3B6-4322-A280-F0C3B9D1822E}"/>
    <cellStyle name="Excel Built-in Vejica 15 2 3" xfId="2923" xr:uid="{13B030BF-6E5F-4670-97D5-43638D572353}"/>
    <cellStyle name="Excel Built-in Vejica 15 2 3 2" xfId="2924" xr:uid="{29F087E1-D507-4C91-95A7-6F8615EBC262}"/>
    <cellStyle name="Excel Built-in Vejica 15 3" xfId="2545" xr:uid="{AFC12EAF-8C64-423C-9A76-46D6276E9449}"/>
    <cellStyle name="Excel Built-in Vejica 15 3 2" xfId="2925" xr:uid="{665FBD48-12F8-4F2D-A047-4B8FDB925B55}"/>
    <cellStyle name="Excel_BuiltIn_Comma 1" xfId="118" xr:uid="{4647D90E-98EB-4F5B-8DCF-528A8EAB7869}"/>
    <cellStyle name="Explanatory Text 1" xfId="1335" xr:uid="{3CF66BF1-8313-441F-B8DD-0BA2108B83C6}"/>
    <cellStyle name="Explanatory Text 1 1" xfId="7034" xr:uid="{8B722819-C0E6-462D-8EE5-9998BB013785}"/>
    <cellStyle name="Explanatory Text 1 2" xfId="6943" xr:uid="{A515349E-8AA6-4648-B0AC-7F78B92FE8D2}"/>
    <cellStyle name="Explanatory Text 1 3" xfId="6830" xr:uid="{10603D97-7BED-4540-8329-712B1E784353}"/>
    <cellStyle name="Explanatory Text 10" xfId="6730" xr:uid="{AB2A1043-285F-4B00-AE19-B9465287C032}"/>
    <cellStyle name="Explanatory Text 11" xfId="7415" xr:uid="{ECBF86DE-B25B-4A10-B603-7F1346471798}"/>
    <cellStyle name="Explanatory Text 12" xfId="7345" xr:uid="{4BBB8882-C1E5-401A-B745-E50352C49A63}"/>
    <cellStyle name="Explanatory Text 13" xfId="6425" xr:uid="{096C3342-B69F-4B6A-8EE3-96946157017C}"/>
    <cellStyle name="Explanatory Text 14" xfId="7319" xr:uid="{3E71640D-628D-4DE7-A3EB-E3ACF1057337}"/>
    <cellStyle name="Explanatory Text 15" xfId="7164" xr:uid="{0F1A6E40-F67C-47F1-9EBA-584E2560B5BD}"/>
    <cellStyle name="Explanatory Text 2" xfId="1336" xr:uid="{AE63018D-341A-4782-BDEB-FB77364C85EC}"/>
    <cellStyle name="Explanatory Text 2 1" xfId="6076" xr:uid="{3B1AAD77-C0BA-4670-BF43-056C63C4F56E}"/>
    <cellStyle name="Explanatory Text 2 2" xfId="5855" xr:uid="{41E038B1-94CB-4DD4-8867-05E1F33DCEB5}"/>
    <cellStyle name="Explanatory Text 2 3" xfId="7094" xr:uid="{DCA95275-7485-4A24-AC5C-4A53FEF95678}"/>
    <cellStyle name="Explanatory Text 3" xfId="1337" xr:uid="{EA10E831-E69A-4500-AD9E-691652090BA0}"/>
    <cellStyle name="Explanatory Text 3 1" xfId="6970" xr:uid="{E5A26E44-C1E1-4C09-B7BD-DA153D4BF46D}"/>
    <cellStyle name="Explanatory Text 3 2" xfId="6613" xr:uid="{47377E1B-7731-46F8-B0D2-E5D29E9D4D91}"/>
    <cellStyle name="Explanatory Text 3 3" xfId="7488" xr:uid="{C811BCA4-0972-4E3B-88E8-0819A4089DC0}"/>
    <cellStyle name="Explanatory Text 4" xfId="1338" xr:uid="{DE2F68B1-B286-43A5-B10A-B16A3034AB25}"/>
    <cellStyle name="Explanatory Text 4 1" xfId="6625" xr:uid="{802409D6-EC18-4DE7-9D92-5DF454D8BBBE}"/>
    <cellStyle name="Explanatory Text 4 2" xfId="6856" xr:uid="{FC8929A3-7DFD-4D07-9872-F78CCE1453E7}"/>
    <cellStyle name="Explanatory Text 4 3" xfId="5773" xr:uid="{9B84EB93-741A-4FA9-BB8B-9061CC26E4FF}"/>
    <cellStyle name="Explanatory Text 5" xfId="1339" xr:uid="{1E30E1CC-CC84-4452-8938-A3E7BE62D3A4}"/>
    <cellStyle name="Explanatory Text 5 1" xfId="7027" xr:uid="{59972652-19D0-4946-9AA9-8BC30DB7B512}"/>
    <cellStyle name="Explanatory Text 5 2" xfId="7609" xr:uid="{E0B10585-1F38-45B9-9209-DD5D5283F21B}"/>
    <cellStyle name="Explanatory Text 5 3" xfId="5748" xr:uid="{B49A2292-EC78-4DA9-AC4B-00A9CB5960D8}"/>
    <cellStyle name="Explanatory Text 6" xfId="1340" xr:uid="{22E38CD4-68F4-4615-9FA4-365765D871AB}"/>
    <cellStyle name="Explanatory Text 6 1" xfId="7603" xr:uid="{1EDADDAB-B9A9-439D-BB0E-864B533ADE09}"/>
    <cellStyle name="Explanatory Text 6 2" xfId="7664" xr:uid="{2DE9B7E5-5BD1-4E32-BE40-EEBE461D8905}"/>
    <cellStyle name="Explanatory Text 6 3" xfId="6849" xr:uid="{B1BE414C-2341-4A09-8E1C-F97E1E585E7A}"/>
    <cellStyle name="Explanatory Text 7" xfId="1334" xr:uid="{0734D7C2-F8B1-4D17-A5BF-7DDAE560146B}"/>
    <cellStyle name="Explanatory Text 7 1" xfId="7786" xr:uid="{14420827-07B9-4ACA-9843-A075BBCBE0AB}"/>
    <cellStyle name="Explanatory Text 7 2" xfId="6787" xr:uid="{872074D3-7DE5-4F3A-B466-713ABA09DFDA}"/>
    <cellStyle name="Explanatory Text 7 3" xfId="7199" xr:uid="{F7B08F2E-64EE-4407-A94D-E556987A0ECE}"/>
    <cellStyle name="Explanatory Text 8" xfId="6634" xr:uid="{25CAD45A-21B2-4A0E-835C-9D8796B92D50}"/>
    <cellStyle name="Explanatory Text 8 1" xfId="7658" xr:uid="{BB995F32-9175-47AB-8A8A-7614FA89EE0F}"/>
    <cellStyle name="Explanatory Text 8 2" xfId="6642" xr:uid="{3FC84E1D-D4A1-45A5-AB11-FDF73CA35040}"/>
    <cellStyle name="Explanatory Text 9" xfId="7266" xr:uid="{5D367B7D-1D83-436B-8309-D6843C2EAE58}"/>
    <cellStyle name="Explanatory Text 9 1" xfId="7215" xr:uid="{DF7FA2E8-83CC-44E4-A6E9-3FC7EAE3C491}"/>
    <cellStyle name="Explanatory Text 9 2" xfId="7638" xr:uid="{AA72AEB4-D94E-4649-8DCA-9AE1156646B4}"/>
    <cellStyle name="Good 1" xfId="1341" xr:uid="{CDB8E74C-151B-4413-A8BF-2C96408DAD39}"/>
    <cellStyle name="Good 1 1" xfId="6992" xr:uid="{22CBEB2C-EDDF-4EA7-ACC2-E03F5D00956B}"/>
    <cellStyle name="Good 1 2" xfId="1342" xr:uid="{215139AD-5DA7-4267-97BD-5CE03CE7E70A}"/>
    <cellStyle name="Good 1 2 2" xfId="6904" xr:uid="{30B07FC5-89AA-4747-AEF2-4113132F4989}"/>
    <cellStyle name="Good 1 3" xfId="1343" xr:uid="{A17597D9-B00B-4E84-8E72-4A827C375FC7}"/>
    <cellStyle name="Good 1 4" xfId="5758" xr:uid="{65EC1289-B3ED-4288-9750-C1F371914EE4}"/>
    <cellStyle name="Good 10" xfId="7756" xr:uid="{DC8A8A20-01ED-4FD1-B927-B9F4BFEEB9DA}"/>
    <cellStyle name="Good 11" xfId="5847" xr:uid="{E69FB431-5742-48AC-9807-5DA26265918A}"/>
    <cellStyle name="Good 12" xfId="6064" xr:uid="{8245A56D-347B-4948-BB7B-C4E583D20C28}"/>
    <cellStyle name="Good 13" xfId="7240" xr:uid="{05995BA9-6FD9-4067-BBE9-8EF4DEC42F66}"/>
    <cellStyle name="Good 2" xfId="1344" xr:uid="{B29FB7D4-C838-41C8-A7D9-1554C16B000D}"/>
    <cellStyle name="Good 2 1" xfId="5824" xr:uid="{A1E708AD-98DD-494B-A77F-FAA642BC8A18}"/>
    <cellStyle name="Good 2 2" xfId="1345" xr:uid="{D27A334C-FE04-4B30-A025-7CBB57D0C411}"/>
    <cellStyle name="Good 2 2 2" xfId="6011" xr:uid="{38272BF0-6C36-4324-B980-146CC6F52639}"/>
    <cellStyle name="Good 2 3" xfId="1346" xr:uid="{F0B7C253-2279-4D8A-8A71-A829CC93DB50}"/>
    <cellStyle name="Good 2 4" xfId="7341" xr:uid="{2F0A27C5-4CF8-492F-98AA-5908B8F126A8}"/>
    <cellStyle name="Good 3" xfId="1347" xr:uid="{CEF2BBDB-B64A-4DF0-A1D0-E0342D51FD53}"/>
    <cellStyle name="Good 3 1" xfId="6731" xr:uid="{285A2347-507C-479C-AC92-787B3F46058B}"/>
    <cellStyle name="Good 3 2" xfId="1348" xr:uid="{0E16EDCD-40E3-4BE0-8F25-80E5ADDC91E1}"/>
    <cellStyle name="Good 3 2 2" xfId="6558" xr:uid="{3CED0D13-B32F-4334-8FDC-CBD9F284B852}"/>
    <cellStyle name="Good 3 3" xfId="1349" xr:uid="{63C7DD68-75EE-4A03-9DA2-4F8B41D24A85}"/>
    <cellStyle name="Good 3 4" xfId="7555" xr:uid="{C81993F6-58BE-42D9-8E2D-35C27C326B78}"/>
    <cellStyle name="Good 4" xfId="1350" xr:uid="{0976657B-36EB-4A91-8436-B83BE40059C4}"/>
    <cellStyle name="Good 4 1" xfId="7564" xr:uid="{03B26E4A-FB64-49EC-83FE-AD7AE467A6BB}"/>
    <cellStyle name="Good 4 2" xfId="1351" xr:uid="{133CBAF3-44D8-43F8-A028-255F9E56A5E8}"/>
    <cellStyle name="Good 4 2 2" xfId="6014" xr:uid="{97F1B4CA-73E2-4256-9D92-3388FB1EAFF6}"/>
    <cellStyle name="Good 4 3" xfId="1352" xr:uid="{45A6CFB4-86D6-4D46-BE4C-7F476CBC7AA1}"/>
    <cellStyle name="Good 4 4" xfId="6233" xr:uid="{50A88C9D-AB76-4696-932A-3FA1DA4BEC4F}"/>
    <cellStyle name="Good 5" xfId="1353" xr:uid="{F8044A08-0B47-4D15-ACA7-FEA8AD1D9C96}"/>
    <cellStyle name="Good 5 1" xfId="6433" xr:uid="{76F077B5-9B15-4B2B-988F-269E04E71542}"/>
    <cellStyle name="Good 5 2" xfId="1354" xr:uid="{554EF69B-5F62-4CEF-8BCC-79C2A5AFDAF3}"/>
    <cellStyle name="Good 5 2 2" xfId="6661" xr:uid="{730AC174-088A-45B8-8EB0-1AC7A4674DBC}"/>
    <cellStyle name="Good 5 3" xfId="1355" xr:uid="{57A55035-2A64-4385-AB5A-BB2124D0B952}"/>
    <cellStyle name="Good 5 4" xfId="6686" xr:uid="{8A4D4AAB-C523-472C-838B-DAC828946CE1}"/>
    <cellStyle name="Good 6" xfId="1356" xr:uid="{AC019C79-D25A-482B-92F0-BF4C0E281B28}"/>
    <cellStyle name="Good 6 1" xfId="7366" xr:uid="{124DDF63-8115-432F-AB05-CB447E69057C}"/>
    <cellStyle name="Good 6 2" xfId="1357" xr:uid="{6A4696D6-689A-4635-9EBA-267F06ECB46A}"/>
    <cellStyle name="Good 6 2 2" xfId="6544" xr:uid="{08591899-C5E7-44EE-B433-18A15FB1FF32}"/>
    <cellStyle name="Good 6 3" xfId="1358" xr:uid="{10ED62D8-3260-4F56-819E-C47E94644F35}"/>
    <cellStyle name="Good 6 4" xfId="6415" xr:uid="{D157503C-53E8-4B9E-B1F5-C499188C3C02}"/>
    <cellStyle name="Good 7" xfId="7650" xr:uid="{02FB586D-D2DE-42D9-8B24-9526C0F1F024}"/>
    <cellStyle name="Good 7 1" xfId="6131" xr:uid="{8F408E09-634D-4621-9111-8DF423B12724}"/>
    <cellStyle name="Good 7 2" xfId="6381" xr:uid="{0E0D7271-BE59-43AB-A1C7-CD298A6D95CA}"/>
    <cellStyle name="Good 8" xfId="6771" xr:uid="{596C195C-7A95-4200-9D2E-57D8A49F2FA9}"/>
    <cellStyle name="Good 8 1" xfId="6900" xr:uid="{3FA975E0-148F-4EE9-986D-C06F850CA47C}"/>
    <cellStyle name="Good 8 2" xfId="6167" xr:uid="{EDB92C5E-878F-486E-8BEC-859B438C5674}"/>
    <cellStyle name="Good 9" xfId="7181" xr:uid="{7FAD2245-6765-46DF-B7BE-383B9AE5039F}"/>
    <cellStyle name="Good 9 1" xfId="5849" xr:uid="{5E106E98-D179-44CA-8975-2EE75203E3A9}"/>
    <cellStyle name="Good 9 2" xfId="7731" xr:uid="{3F67EC32-EDDD-4A2B-BC40-04ABD83D4E4D}"/>
    <cellStyle name="Heading 1 1" xfId="1360" xr:uid="{DE489F23-6FAF-4ECA-8576-CE30EA69B78D}"/>
    <cellStyle name="Heading 1 1 1" xfId="5782" xr:uid="{736ACCC9-B3B9-4B01-97C8-5E73A7F1C34B}"/>
    <cellStyle name="Heading 1 1 2" xfId="6077" xr:uid="{4BE554B9-FFAA-49F8-B5AD-5240D53C79B3}"/>
    <cellStyle name="Heading 1 1 3" xfId="6405" xr:uid="{2F2E4CE9-770E-42F0-8797-D599799E074D}"/>
    <cellStyle name="Heading 1 10" xfId="5921" xr:uid="{DA2C92A8-0524-40D5-BD48-193A6D109962}"/>
    <cellStyle name="Heading 1 11" xfId="6161" xr:uid="{0697F259-199C-442D-B871-65287BFBA07D}"/>
    <cellStyle name="Heading 1 12" xfId="7125" xr:uid="{E02006D5-0479-4416-ABB6-B770D32116E6}"/>
    <cellStyle name="Heading 1 13" xfId="7321" xr:uid="{C82D79F5-BEBB-4721-818C-1ACE83C8C307}"/>
    <cellStyle name="Heading 1 14" xfId="6169" xr:uid="{72FF3EF6-44A3-4BAB-9F24-D25F63D55681}"/>
    <cellStyle name="Heading 1 2" xfId="1361" xr:uid="{A9879B9C-13D1-4B4B-A9A8-5B1217000A44}"/>
    <cellStyle name="Heading 1 2 1" xfId="6860" xr:uid="{F6883A57-E3C2-432E-9BC0-BA0537422653}"/>
    <cellStyle name="Heading 1 2 2" xfId="7161" xr:uid="{5C0D9C6C-AAE5-41BF-9A55-2A8BC535386A}"/>
    <cellStyle name="Heading 1 2 3" xfId="6569" xr:uid="{41757434-9EB0-46BA-AB37-8955FFA53BEE}"/>
    <cellStyle name="Heading 1 3" xfId="1362" xr:uid="{2270EF49-73FC-419F-AA99-03AA19847117}"/>
    <cellStyle name="Heading 1 3 1" xfId="5790" xr:uid="{B1D3F700-7434-4918-A589-AE77CF26F4A3}"/>
    <cellStyle name="Heading 1 3 2" xfId="7121" xr:uid="{7CD83E81-3349-47A9-81B1-E0E51B4D1CC3}"/>
    <cellStyle name="Heading 1 3 3" xfId="7723" xr:uid="{52948728-CC64-4E49-A7A0-92F34B24348F}"/>
    <cellStyle name="Heading 1 4" xfId="1363" xr:uid="{3FD9B732-9E61-47AE-BA76-1E8531727E23}"/>
    <cellStyle name="Heading 1 4 1" xfId="5861" xr:uid="{54214FF9-C03C-42AA-BA28-3F46233F4DE7}"/>
    <cellStyle name="Heading 1 4 2" xfId="6300" xr:uid="{78770D03-DD21-4E13-B9EA-D2F732B58AFB}"/>
    <cellStyle name="Heading 1 4 3" xfId="6202" xr:uid="{33718D7E-9F3D-42EE-96F2-87FF89BA0138}"/>
    <cellStyle name="Heading 1 5" xfId="1364" xr:uid="{88824084-B7E3-4D7F-AC26-5A7F2B063317}"/>
    <cellStyle name="Heading 1 5 1" xfId="6477" xr:uid="{ABA3B2B8-C080-4C7A-9C57-D4A2B22DCACB}"/>
    <cellStyle name="Heading 1 5 2" xfId="6610" xr:uid="{C2E9DEA5-A88D-4AE0-8F72-4F04293E091E}"/>
    <cellStyle name="Heading 1 5 3" xfId="6367" xr:uid="{C7290CF5-9B0F-4DB4-88E3-5D24E9E25679}"/>
    <cellStyle name="Heading 1 6" xfId="1365" xr:uid="{0D4095C0-DDF2-48F9-8C42-56F5D6327277}"/>
    <cellStyle name="Heading 1 6 1" xfId="5934" xr:uid="{DFBDCEBE-F553-45BE-9409-222666FC00A6}"/>
    <cellStyle name="Heading 1 6 2" xfId="6538" xr:uid="{6EBF684D-B9C6-4F3B-B48A-71611F4FAEBA}"/>
    <cellStyle name="Heading 1 6 3" xfId="5992" xr:uid="{84F1AC40-418D-4D7C-AB7D-0294146535E3}"/>
    <cellStyle name="Heading 1 7" xfId="1366" xr:uid="{8297C8F3-1EDB-4D71-87FA-0C545F2BACB0}"/>
    <cellStyle name="Heading 1 7 1" xfId="6792" xr:uid="{43A5E0DC-5E07-4BA3-B6D9-3FBCCFF8769F}"/>
    <cellStyle name="Heading 1 7 2" xfId="6911" xr:uid="{084032C9-5E63-4220-99E2-73127249CF37}"/>
    <cellStyle name="Heading 1 7 3" xfId="5832" xr:uid="{92AC26C8-4C72-4617-BD24-894362FEB503}"/>
    <cellStyle name="Heading 1 7 4" xfId="7359" xr:uid="{0BE6A64C-A73A-4437-B2C9-A85FC9CFA57B}"/>
    <cellStyle name="Heading 1 8" xfId="1359" xr:uid="{18732189-55E2-4E35-8D4A-0E7F215FEA7B}"/>
    <cellStyle name="Heading 1 8 1" xfId="5835" xr:uid="{305544E1-DDC4-4511-A558-027813897A26}"/>
    <cellStyle name="Heading 1 8 2" xfId="7322" xr:uid="{CDF0CBFE-518C-4C3C-9CC4-ABCBE980B53F}"/>
    <cellStyle name="Heading 1 8 3" xfId="6994" xr:uid="{5BE5F5DB-4F4A-466C-B8E7-86431149E00D}"/>
    <cellStyle name="Heading 1 9" xfId="7194" xr:uid="{C98D404D-1A81-4ABA-A595-11FB0C68ADD7}"/>
    <cellStyle name="Heading 1 9 1" xfId="6969" xr:uid="{83DF8EEA-615D-46A7-BCB1-3053AC96E2CC}"/>
    <cellStyle name="Heading 1 9 2" xfId="5768" xr:uid="{A335D12C-B655-4C35-AE79-9B4206FFDC73}"/>
    <cellStyle name="Heading 2 1" xfId="1368" xr:uid="{A058B2A7-EC2A-4773-836F-A251A3D53CBC}"/>
    <cellStyle name="Heading 2 1 1" xfId="6602" xr:uid="{F0A3E41D-D16E-4AC9-949D-4C8F90B13746}"/>
    <cellStyle name="Heading 2 1 2" xfId="6532" xr:uid="{57BA29F3-CC24-477D-8BC1-603F70667855}"/>
    <cellStyle name="Heading 2 1 3" xfId="7610" xr:uid="{1DCC90A6-BEA6-4F91-BA69-637B44D97DF0}"/>
    <cellStyle name="Heading 2 10" xfId="7323" xr:uid="{20D0206F-579B-4266-8166-5743605BA9B8}"/>
    <cellStyle name="Heading 2 11" xfId="6936" xr:uid="{10B35C87-7167-48AF-ACA7-4DE7600E3836}"/>
    <cellStyle name="Heading 2 12" xfId="7406" xr:uid="{FB3DD10F-D17F-469D-A728-F3915F963C48}"/>
    <cellStyle name="Heading 2 13" xfId="6869" xr:uid="{DCE27DE2-131D-4082-ADA0-5C196C600C42}"/>
    <cellStyle name="Heading 2 14" xfId="6039" xr:uid="{7E42B6D7-7C79-4C42-BAED-C86BE3E5272A}"/>
    <cellStyle name="Heading 2 2" xfId="1369" xr:uid="{FADC048D-37B7-4FEF-BF41-6C877963C3EC}"/>
    <cellStyle name="Heading 2 2 1" xfId="7566" xr:uid="{53A8552C-D60C-44F3-ABDD-2E1C28A95971}"/>
    <cellStyle name="Heading 2 2 2" xfId="7668" xr:uid="{0EC6A933-483D-41A7-8FDF-343DE7BF1ECC}"/>
    <cellStyle name="Heading 2 2 3" xfId="7733" xr:uid="{EC6C1AAE-81BC-4335-9E10-096272518667}"/>
    <cellStyle name="Heading 2 3" xfId="1370" xr:uid="{B84CECFA-7C1D-4430-A40E-070C9183D9E7}"/>
    <cellStyle name="Heading 2 3 1" xfId="7594" xr:uid="{6E8B03C4-CA9D-4342-AFC5-CD760B7285C5}"/>
    <cellStyle name="Heading 2 3 2" xfId="7419" xr:uid="{8C83AE34-709D-478A-B590-589778A735C6}"/>
    <cellStyle name="Heading 2 3 3" xfId="6581" xr:uid="{0597FADD-8EB9-4ACB-94F8-F2A616B67D67}"/>
    <cellStyle name="Heading 2 4" xfId="1371" xr:uid="{6AC50112-1512-4660-856E-0A927E512D35}"/>
    <cellStyle name="Heading 2 4 1" xfId="7182" xr:uid="{0CAABCEF-2EF8-4061-AE8E-D79319809A21}"/>
    <cellStyle name="Heading 2 4 2" xfId="7220" xr:uid="{3AA75499-F839-4D8D-B107-8883D4D051FD}"/>
    <cellStyle name="Heading 2 4 3" xfId="7196" xr:uid="{9D3FB38B-A5DF-49DF-9001-2AD39BC107DD}"/>
    <cellStyle name="Heading 2 5" xfId="1372" xr:uid="{A611DF1E-5084-4A0E-9CE9-98BB8B971E5E}"/>
    <cellStyle name="Heading 2 5 1" xfId="5877" xr:uid="{AD8212A5-F126-4BF7-A868-70424B67F481}"/>
    <cellStyle name="Heading 2 5 2" xfId="6871" xr:uid="{5FB50299-0D83-4C39-8C69-34059F29EC39}"/>
    <cellStyle name="Heading 2 5 3" xfId="6541" xr:uid="{A073FBEB-781B-4554-AEA2-2626A0E9C441}"/>
    <cellStyle name="Heading 2 6" xfId="1373" xr:uid="{0FB70542-96AB-4D95-B74E-89C3FA64B1B7}"/>
    <cellStyle name="Heading 2 6 1" xfId="7692" xr:uid="{3593499B-ECFE-4170-A8C1-A302A7A3916F}"/>
    <cellStyle name="Heading 2 6 2" xfId="6927" xr:uid="{F616922F-A77E-481E-86E8-B2937281B58F}"/>
    <cellStyle name="Heading 2 6 3" xfId="6946" xr:uid="{D357F3F3-B164-4B9F-AFC1-F2E138677B06}"/>
    <cellStyle name="Heading 2 7" xfId="1374" xr:uid="{F18D1BA9-725D-46AE-BDFC-210F1F4A7C13}"/>
    <cellStyle name="Heading 2 7 1" xfId="7368" xr:uid="{B93E13CF-AAE4-4ABF-90C1-FC249AE64987}"/>
    <cellStyle name="Heading 2 7 2" xfId="7261" xr:uid="{9F48C427-3AEC-43A2-94BE-0F14AD075AF9}"/>
    <cellStyle name="Heading 2 7 3" xfId="7479" xr:uid="{66FD71F5-F5D3-4606-9A80-4660099405D3}"/>
    <cellStyle name="Heading 2 7 4" xfId="6226" xr:uid="{E642E503-42FA-4249-BB8D-228E261B2EB2}"/>
    <cellStyle name="Heading 2 8" xfId="1367" xr:uid="{058FEFFB-A945-4F51-86D5-B76DF394E23F}"/>
    <cellStyle name="Heading 2 8 1" xfId="7418" xr:uid="{30D655E8-1860-4E93-9C9A-C3F56ABDF6B0}"/>
    <cellStyle name="Heading 2 8 2" xfId="7429" xr:uid="{85B5FE50-E34E-41F1-ACAF-8DC2602BC116}"/>
    <cellStyle name="Heading 2 8 3" xfId="6326" xr:uid="{77045BBC-42ED-4AEF-A0F0-4D464526AEFD}"/>
    <cellStyle name="Heading 2 9" xfId="5988" xr:uid="{C836C9AB-A1DE-4507-9014-9631E6791AB8}"/>
    <cellStyle name="Heading 2 9 1" xfId="5968" xr:uid="{B78A29D0-B251-407A-B9A5-D0FCE5E02C81}"/>
    <cellStyle name="Heading 2 9 2" xfId="7151" xr:uid="{1108D138-7B9C-4193-864E-CAE068D771C0}"/>
    <cellStyle name="Heading 3 1" xfId="1376" xr:uid="{B7CFF550-74EB-43A9-861E-0A7E7AC0EB98}"/>
    <cellStyle name="Heading 3 1 1" xfId="7269" xr:uid="{9D61F384-5E17-4EC6-9B03-7AE0F9E99BAD}"/>
    <cellStyle name="Heading 3 1 2" xfId="6241" xr:uid="{6E230FB7-D25C-4E46-AFC5-53B2BC9AA575}"/>
    <cellStyle name="Heading 3 1 3" xfId="6668" xr:uid="{A737DDE9-70E1-44D4-B5DA-68D545A4F055}"/>
    <cellStyle name="Heading 3 10" xfId="6491" xr:uid="{83DBA876-D3F8-4A1C-B993-7C394BB4769B}"/>
    <cellStyle name="Heading 3 11" xfId="7431" xr:uid="{877E03F2-14BE-4CA3-84E5-C1C28D96BA74}"/>
    <cellStyle name="Heading 3 12" xfId="5865" xr:uid="{D0FB39FB-DA96-4E6F-9ED1-D419625FD460}"/>
    <cellStyle name="Heading 3 13" xfId="6317" xr:uid="{33A58A5C-D805-4779-A3AC-520BDA07C3FD}"/>
    <cellStyle name="Heading 3 14" xfId="7380" xr:uid="{27E396E3-0F08-4733-8324-8C8AEEFD95DB}"/>
    <cellStyle name="Heading 3 2" xfId="1377" xr:uid="{5CC43B6F-6ED4-4969-B8AF-BE977FF4FBA9}"/>
    <cellStyle name="Heading 3 2 1" xfId="6242" xr:uid="{2FA603A0-6B9C-45FE-979B-85238C8DDCF4}"/>
    <cellStyle name="Heading 3 2 2" xfId="7185" xr:uid="{CF142409-418E-4D28-9CAE-DF202BE98030}"/>
    <cellStyle name="Heading 3 2 3" xfId="5940" xr:uid="{287486DD-4018-4046-99A8-7EF2D4769849}"/>
    <cellStyle name="Heading 3 3" xfId="1378" xr:uid="{69218309-BBF5-4B1A-B090-A02DFB62D511}"/>
    <cellStyle name="Heading 3 3 1" xfId="5866" xr:uid="{5648C37F-C7CA-4D67-8728-7C2C65E65023}"/>
    <cellStyle name="Heading 3 3 2" xfId="6577" xr:uid="{1DBF8958-C6BF-430B-AE41-DD7B25B34822}"/>
    <cellStyle name="Heading 3 3 3" xfId="7747" xr:uid="{0FE1DB07-22CD-4FF5-9D78-D551BDFBF775}"/>
    <cellStyle name="Heading 3 4" xfId="1379" xr:uid="{E15D0D9F-C8ED-42E9-8BCD-669472374F81}"/>
    <cellStyle name="Heading 3 4 1" xfId="7441" xr:uid="{9E281DBA-17A6-4B8B-BF03-18C19AF3D0A1}"/>
    <cellStyle name="Heading 3 4 2" xfId="7528" xr:uid="{806D11F7-2516-4393-8D58-07CC9BC8A5E3}"/>
    <cellStyle name="Heading 3 4 3" xfId="6110" xr:uid="{3B2B1067-8050-481E-BE36-45C70994A407}"/>
    <cellStyle name="Heading 3 5" xfId="1380" xr:uid="{F91FD68B-882B-4B05-819C-D410D28F90D9}"/>
    <cellStyle name="Heading 3 5 1" xfId="6492" xr:uid="{70BF08F8-AA8C-4A34-B4B1-C689C0B59F22}"/>
    <cellStyle name="Heading 3 5 2" xfId="7275" xr:uid="{3FB8B203-037E-49F7-A9DC-622F7F9B1360}"/>
    <cellStyle name="Heading 3 5 3" xfId="5964" xr:uid="{341ACBEC-43C3-4616-BC3C-420A2C21640F}"/>
    <cellStyle name="Heading 3 6" xfId="1381" xr:uid="{EBFB5FBF-493F-411D-AD9D-D8D2B87B4AF2}"/>
    <cellStyle name="Heading 3 6 1" xfId="6427" xr:uid="{4B40F768-6677-4AA9-99B2-1ABE725C104F}"/>
    <cellStyle name="Heading 3 6 2" xfId="7191" xr:uid="{5FA9FBD6-FC76-4CCB-9951-0E214DF8EA19}"/>
    <cellStyle name="Heading 3 6 3" xfId="7305" xr:uid="{5594CB0B-BCAA-4CB0-8A65-DE1CBC5D42FA}"/>
    <cellStyle name="Heading 3 7" xfId="1382" xr:uid="{B27970A0-7426-4FED-BCDA-7E5D977DAF7C}"/>
    <cellStyle name="Heading 3 7 1" xfId="6512" xr:uid="{82F57737-22EF-4BA1-ADE6-CB2401B6BF7C}"/>
    <cellStyle name="Heading 3 7 2" xfId="5743" xr:uid="{31F5816D-B880-491A-B533-AE9DC7D2273B}"/>
    <cellStyle name="Heading 3 7 3" xfId="6795" xr:uid="{6126EF0A-5C3F-4CCF-B4E3-848B38AAC19C}"/>
    <cellStyle name="Heading 3 7 4" xfId="6751" xr:uid="{7DA660A7-E24A-45E5-A574-F75E61FB89AF}"/>
    <cellStyle name="Heading 3 8" xfId="1375" xr:uid="{F588DAC4-80DA-43D8-80C2-9AA3736A1160}"/>
    <cellStyle name="Heading 3 8 1" xfId="6029" xr:uid="{6FEDFF91-1AA6-4667-806A-0D934647FE4B}"/>
    <cellStyle name="Heading 3 8 2" xfId="6339" xr:uid="{34A34A0A-086F-4B21-8FE1-8CF2A29B3705}"/>
    <cellStyle name="Heading 3 8 3" xfId="7005" xr:uid="{933F0670-1DD7-4E6D-8093-EF71EBDBBFA0}"/>
    <cellStyle name="Heading 3 9" xfId="6560" xr:uid="{D6A95FE1-9653-4DF6-8E94-4E3653898D2A}"/>
    <cellStyle name="Heading 3 9 1" xfId="6966" xr:uid="{97AE3D16-153B-46A4-B3C7-DD96FF63CD09}"/>
    <cellStyle name="Heading 3 9 2" xfId="7542" xr:uid="{3B08C6DA-6E70-4E93-8FB0-45B5B73B0562}"/>
    <cellStyle name="Heading 4 1" xfId="1384" xr:uid="{32C1E7EA-818B-4FE2-A1E7-BA47C73504D9}"/>
    <cellStyle name="Heading 4 1 1" xfId="7546" xr:uid="{058D678E-6CFE-435E-876C-221A0F458C6C}"/>
    <cellStyle name="Heading 4 1 2" xfId="7595" xr:uid="{57B9E7D1-D05C-4C2D-BFA0-F5CCC1CA5671}"/>
    <cellStyle name="Heading 4 1 3" xfId="7451" xr:uid="{108D9401-0119-4DC0-B342-1916F009B194}"/>
    <cellStyle name="Heading 4 10" xfId="6225" xr:uid="{B9CBD127-A35A-4BC2-AB98-AB85419A719A}"/>
    <cellStyle name="Heading 4 11" xfId="6164" xr:uid="{9929E616-5EF9-423C-AA7E-2F2951EC00CD}"/>
    <cellStyle name="Heading 4 12" xfId="6896" xr:uid="{9C30D720-38BB-4CED-B3EA-ECCCB0ABC1BA}"/>
    <cellStyle name="Heading 4 13" xfId="6263" xr:uid="{E3DC0B2C-959F-4798-97C5-BACF7F5940F2}"/>
    <cellStyle name="Heading 4 14" xfId="6643" xr:uid="{0E616360-6EDA-44F1-B50D-B5BD965E4F09}"/>
    <cellStyle name="Heading 4 2" xfId="1385" xr:uid="{81EDCEDB-8FA4-46C6-8DB4-0CF8D65C3FF3}"/>
    <cellStyle name="Heading 4 2 1" xfId="6978" xr:uid="{A523D94B-5439-4C00-810E-34FAF72140BA}"/>
    <cellStyle name="Heading 4 2 2" xfId="6419" xr:uid="{79306E23-1177-45C8-A5AD-393EBFF1F435}"/>
    <cellStyle name="Heading 4 2 3" xfId="6516" xr:uid="{15DD35FD-8023-4E4F-9119-12ED8739113B}"/>
    <cellStyle name="Heading 4 3" xfId="1386" xr:uid="{680A28C1-3CE4-44A8-94C0-A78BDDAE9985}"/>
    <cellStyle name="Heading 4 3 1" xfId="6371" xr:uid="{5E955CA9-9E16-4937-BC9B-E76E70A55F02}"/>
    <cellStyle name="Heading 4 3 2" xfId="6776" xr:uid="{83F88FC6-94D3-4B9D-BDFD-082E17BF332F}"/>
    <cellStyle name="Heading 4 3 3" xfId="6279" xr:uid="{D4E964CA-B517-4B67-B63A-83FD9DACFF87}"/>
    <cellStyle name="Heading 4 4" xfId="1387" xr:uid="{82FE6896-22D6-4407-9F36-3F9E1B8D5862}"/>
    <cellStyle name="Heading 4 4 1" xfId="7620" xr:uid="{74DA57BA-EB6C-401C-A487-E2C4A5DD71A2}"/>
    <cellStyle name="Heading 4 4 2" xfId="7202" xr:uid="{04F62BBD-98E6-4B41-8717-3D06D2F4318C}"/>
    <cellStyle name="Heading 4 4 3" xfId="7371" xr:uid="{14F4FAAC-DB55-4970-BC21-B22B90AB6497}"/>
    <cellStyle name="Heading 4 5" xfId="1388" xr:uid="{C1A924AB-CCAE-4E3E-83DE-DB83C1CBA678}"/>
    <cellStyle name="Heading 4 5 1" xfId="7079" xr:uid="{BE50DEEA-2F5B-4A26-A2CE-9808DC3D6A5A}"/>
    <cellStyle name="Heading 4 5 2" xfId="7168" xr:uid="{7EA6612E-DDDD-4483-A0DA-90DBC6D97DCE}"/>
    <cellStyle name="Heading 4 5 3" xfId="6309" xr:uid="{B63FE81C-C4D8-40C2-BAE3-132B75D27AB5}"/>
    <cellStyle name="Heading 4 6" xfId="1389" xr:uid="{6A02557D-5D62-49F1-B275-C23822D96F4D}"/>
    <cellStyle name="Heading 4 6 1" xfId="6346" xr:uid="{407CD64B-5DA3-4D57-8A53-599114A09584}"/>
    <cellStyle name="Heading 4 6 2" xfId="6928" xr:uid="{85A69B0E-0711-4F04-A7CB-3D04A96926DA}"/>
    <cellStyle name="Heading 4 6 3" xfId="6394" xr:uid="{B0124CD5-0EEB-40CC-8F40-1FDCFF3F82B1}"/>
    <cellStyle name="Heading 4 7" xfId="1390" xr:uid="{26A51089-6661-4914-93CF-8A6DE1CA277C}"/>
    <cellStyle name="Heading 4 7 1" xfId="6574" xr:uid="{169CA1FE-DEF6-42AC-A64E-463A4FBBAA25}"/>
    <cellStyle name="Heading 4 7 2" xfId="6119" xr:uid="{EAE8A4E9-1654-4DDE-9760-C6CDDF797765}"/>
    <cellStyle name="Heading 4 7 3" xfId="7567" xr:uid="{112F28DA-C67D-4115-A59D-FB1572BFCFC0}"/>
    <cellStyle name="Heading 4 7 4" xfId="6124" xr:uid="{3C17C20A-7805-469F-BFDB-AF4F2FAE7A89}"/>
    <cellStyle name="Heading 4 8" xfId="1383" xr:uid="{C44DFC11-6D60-4435-879A-AB8589C4EC34}"/>
    <cellStyle name="Heading 4 8 1" xfId="6257" xr:uid="{490A6080-5100-4BDD-91F7-D00E466F3B20}"/>
    <cellStyle name="Heading 4 8 2" xfId="6198" xr:uid="{0AF4F1B7-E9E0-44A0-B96E-9EEC40E8E321}"/>
    <cellStyle name="Heading 4 8 3" xfId="6501" xr:uid="{907FE9F1-B672-4143-9AE3-00A0981DD6DE}"/>
    <cellStyle name="Heading 4 9" xfId="7500" xr:uid="{A033D689-0848-42DB-9AB9-1B097FD3B378}"/>
    <cellStyle name="Heading 4 9 1" xfId="7569" xr:uid="{D76F387D-8A36-4790-853D-9B66B906FBC3}"/>
    <cellStyle name="Heading 4 9 2" xfId="7343" xr:uid="{5720011B-3DFE-44BE-884C-8EAE2D37951B}"/>
    <cellStyle name="Hiperpovezava 1" xfId="5770" xr:uid="{EB490797-5D09-45A3-8D7F-507C6DD0C672}"/>
    <cellStyle name="Hiperpovezava 2" xfId="1391" xr:uid="{A150884D-7413-4C3F-A9AF-8DC71EB02060}"/>
    <cellStyle name="Hiperpovezava 2 2" xfId="1392" xr:uid="{F66F205F-A102-49D7-A3E6-C6E32F61E448}"/>
    <cellStyle name="Hiperpovezava 3" xfId="1393" xr:uid="{8E2DAD5F-884C-4541-B366-33A9BE532E0E}"/>
    <cellStyle name="Hiperpovezava 4" xfId="1394" xr:uid="{C5391DB3-FA6C-46D0-AB9C-8CF8E08E1E76}"/>
    <cellStyle name="Hiperpovezava 4 2" xfId="2926" xr:uid="{10CEB5F9-0294-41C1-84F9-030F23FB546B}"/>
    <cellStyle name="Hiperpovezava 4 3" xfId="2927" xr:uid="{8D6BE961-E3F2-4796-9CA6-F497C4CAE324}"/>
    <cellStyle name="Hiperpovezava 5" xfId="1395" xr:uid="{A798FA9C-4704-41A3-BC80-A951CA0B0C19}"/>
    <cellStyle name="Hiperpovezava 6" xfId="2928" xr:uid="{1140EB64-42BD-4E30-AC84-05775402B41A}"/>
    <cellStyle name="Hiperpovezava 7" xfId="5659" xr:uid="{C117CE41-C55F-4312-93EB-394394A646A3}"/>
    <cellStyle name="Hiperpovezava 8" xfId="5668" xr:uid="{65EA2D15-4380-42FA-84C6-EB5DB0786400}"/>
    <cellStyle name="Input 1" xfId="1397" xr:uid="{777CEF6F-F594-4E9B-97FD-D5E49ACFF023}"/>
    <cellStyle name="Input 1 1" xfId="6695" xr:uid="{7737CBC2-E39C-44C9-9727-5C97519FF051}"/>
    <cellStyle name="Input 1 2" xfId="5747" xr:uid="{EA4E943E-D0B4-4CD0-ADDA-4BAC20091FA8}"/>
    <cellStyle name="Input 1 3" xfId="6307" xr:uid="{FB2075D3-7A92-440B-BD5B-D007BF40E444}"/>
    <cellStyle name="Input 10" xfId="6372" xr:uid="{AB623E39-EE9E-4162-AF86-DA42C291BC0D}"/>
    <cellStyle name="Input 11" xfId="7025" xr:uid="{FFF079F1-D81E-45D3-8BCA-E3BDA08B5274}"/>
    <cellStyle name="Input 12" xfId="7470" xr:uid="{46FBDDA6-36A2-40A9-B5D7-35A9AB6FB640}"/>
    <cellStyle name="Input 13" xfId="5997" xr:uid="{A0468797-2751-4665-A602-7493FB5C05FF}"/>
    <cellStyle name="Input 14" xfId="6636" xr:uid="{C2B784A6-474A-4CB8-A471-CD3BB015D5C0}"/>
    <cellStyle name="Input 2" xfId="1398" xr:uid="{BE051F88-DB9D-467E-9103-6DC80A21D77E}"/>
    <cellStyle name="Input 2 1" xfId="7228" xr:uid="{8C6E01B1-5FA5-46E2-AC73-FF4DB990E6AA}"/>
    <cellStyle name="Input 2 2" xfId="6140" xr:uid="{DA37AFE2-994B-42D5-A9F4-8BC5003C039E}"/>
    <cellStyle name="Input 2 3" xfId="7055" xr:uid="{C9E16C15-2BF6-4E65-9C2F-79E7D24C0BFC}"/>
    <cellStyle name="Input 3" xfId="1399" xr:uid="{F89FD8B9-3B0E-4594-8A2A-716120A811AD}"/>
    <cellStyle name="Input 3 1" xfId="7333" xr:uid="{228EFD45-FFF1-4B5D-9EE1-E7A5DDB84A20}"/>
    <cellStyle name="Input 3 2" xfId="5763" xr:uid="{06C94EFC-84F4-425F-929D-83EAE1C4F9E1}"/>
    <cellStyle name="Input 3 3" xfId="6152" xr:uid="{AF930C1F-28D3-44DC-9DE4-FEB5A6C8E203}"/>
    <cellStyle name="Input 4" xfId="1400" xr:uid="{A65209A5-D5B0-447D-9661-CBA97BDDB10C}"/>
    <cellStyle name="Input 4 1" xfId="6208" xr:uid="{69035775-176E-46C1-B989-71AEB0AED215}"/>
    <cellStyle name="Input 4 2" xfId="6630" xr:uid="{55A0CE97-9D53-43D7-AEB3-B1F5BFD3BE26}"/>
    <cellStyle name="Input 4 3" xfId="5958" xr:uid="{7FDC6B2B-FB41-43C1-A34E-A803AFF221DC}"/>
    <cellStyle name="Input 5" xfId="1401" xr:uid="{226D67D0-30C1-4A8B-9AE6-5C45F3709C9D}"/>
    <cellStyle name="Input 5 1" xfId="7036" xr:uid="{62AFB03C-56C2-4722-91C7-F7B3B5D2C7F1}"/>
    <cellStyle name="Input 5 2" xfId="5766" xr:uid="{B552C932-16DB-433E-81E4-B23663A38E47}"/>
    <cellStyle name="Input 5 3" xfId="5792" xr:uid="{24C4881D-4A41-4686-BBDB-D11497CD819C}"/>
    <cellStyle name="Input 6" xfId="1402" xr:uid="{B9334A3A-0F21-4AF8-BBEB-F4FB3CFEC127}"/>
    <cellStyle name="Input 6 1" xfId="5928" xr:uid="{88D2ABB0-4D5F-4679-87F2-7CF33EBB2CBA}"/>
    <cellStyle name="Input 6 2" xfId="6335" xr:uid="{B078790D-F377-4DD2-8A6D-5BCC5A038FD6}"/>
    <cellStyle name="Input 6 3" xfId="7532" xr:uid="{3B79E3A5-6FEF-49ED-8E00-A1A9BF869F20}"/>
    <cellStyle name="Input 7" xfId="1403" xr:uid="{87EDC130-53E0-4C60-87AD-CB68941052E2}"/>
    <cellStyle name="Input 7 1" xfId="6740" xr:uid="{7BDA19D2-824F-4444-B928-E842378F3E53}"/>
    <cellStyle name="Input 7 2" xfId="7332" xr:uid="{ABDCD586-BF6C-4A79-A041-9FD9287D4110}"/>
    <cellStyle name="Input 7 3" xfId="7682" xr:uid="{0FE98766-06C8-47C4-A33B-9A5759CA6F5B}"/>
    <cellStyle name="Input 7 4" xfId="7675" xr:uid="{CFCAE2A6-10E3-4EF9-8CF7-C302D3CB0DAE}"/>
    <cellStyle name="Input 8" xfId="1396" xr:uid="{316F9278-DC87-49C2-B114-63F9E55DF307}"/>
    <cellStyle name="Input 8 1" xfId="6479" xr:uid="{D7538E1A-802F-482F-A491-F675084D39B6}"/>
    <cellStyle name="Input 8 2" xfId="6276" xr:uid="{3CBFE4F2-3D49-45EA-B82E-4AFC5B44C82C}"/>
    <cellStyle name="Input 8 3" xfId="7737" xr:uid="{36C7D3FD-3281-4A65-BBE2-4F951B6CD194}"/>
    <cellStyle name="Input 9" xfId="6104" xr:uid="{9BC4811C-4120-49F0-938F-0C11C8A0805C}"/>
    <cellStyle name="Input 9 1" xfId="7425" xr:uid="{AC3AAA11-C10D-47AA-ADD6-92D6E8D22E7E}"/>
    <cellStyle name="Input 9 2" xfId="6028" xr:uid="{D0B31AB5-81FF-429F-8E69-8309534C51D2}"/>
    <cellStyle name="Izhod 1" xfId="7698" xr:uid="{38ECCB50-C6A1-4677-83D3-F05F337A3938}"/>
    <cellStyle name="Izhod 10" xfId="6109" xr:uid="{6898B8ED-F852-413C-9CC0-1FE4E7DB1250}"/>
    <cellStyle name="Izhod 11" xfId="5967" xr:uid="{3DD6F2C5-AB3E-4252-AED6-6F96B760609F}"/>
    <cellStyle name="Izhod 12" xfId="7727" xr:uid="{45B6317D-590A-4B5E-BD06-E3D7647935D5}"/>
    <cellStyle name="Izhod 2" xfId="119" xr:uid="{0FCBCB3D-6B06-415F-8D59-9FA1A583827D}"/>
    <cellStyle name="Izhod 2 2" xfId="1404" xr:uid="{BB464813-F80A-49B9-B31C-AE9DEDFD3ADC}"/>
    <cellStyle name="Izhod 2 3" xfId="7148" xr:uid="{ADC94843-A563-4595-88F2-EA687EEFD8F1}"/>
    <cellStyle name="Izhod 2 4" xfId="7684" xr:uid="{9BC95BB9-66CF-4950-A8F9-8DE7779CAC87}"/>
    <cellStyle name="Izhod 3" xfId="5911" xr:uid="{0F514980-7A65-40AC-82CB-2C65FAFEF09E}"/>
    <cellStyle name="Izhod 4" xfId="6766" xr:uid="{E5AF3D7F-A783-4B57-856D-EF43C9C3CDFD}"/>
    <cellStyle name="Izhod 5" xfId="7351" xr:uid="{304B0246-9116-4799-A7D9-77CDFD4CC2CA}"/>
    <cellStyle name="Izhod 6" xfId="7523" xr:uid="{B0108447-4B67-468E-A1EC-69F68E056183}"/>
    <cellStyle name="Izhod 7" xfId="6165" xr:uid="{B309804A-A4DF-4E66-94B1-1BFE005AB2AC}"/>
    <cellStyle name="Izhod 8" xfId="6036" xr:uid="{FBB5FC2C-5D79-47A0-861B-F482D3336DB7}"/>
    <cellStyle name="Izhod 9" xfId="7674" xr:uid="{797F91ED-E70B-4351-A0AD-57B884A59961}"/>
    <cellStyle name="Linked Cell 1" xfId="1406" xr:uid="{9AF478AD-8551-415C-A2EB-62AFF1ED6B91}"/>
    <cellStyle name="Linked Cell 1 1" xfId="6662" xr:uid="{307B3218-941E-4982-AB9F-710FB0749105}"/>
    <cellStyle name="Linked Cell 1 2" xfId="6137" xr:uid="{522307DB-7B46-466A-BD89-F11AA8216FA3}"/>
    <cellStyle name="Linked Cell 1 3" xfId="6421" xr:uid="{34AB8CCF-3704-47D3-9439-E7D17057D3AD}"/>
    <cellStyle name="Linked Cell 10" xfId="7408" xr:uid="{81EF23B6-C48E-4A15-8026-11BAC510973B}"/>
    <cellStyle name="Linked Cell 11" xfId="6116" xr:uid="{D9FC6E98-8FA0-4C87-95E6-AB3595459613}"/>
    <cellStyle name="Linked Cell 12" xfId="7654" xr:uid="{C553D6C8-7314-48D2-BA09-22079B7840AC}"/>
    <cellStyle name="Linked Cell 13" xfId="7421" xr:uid="{37605E89-EA99-4F46-BE5F-A7661406D2B7}"/>
    <cellStyle name="Linked Cell 14" xfId="5975" xr:uid="{B27A4C22-7066-44E1-B94A-55D68BC88AA5}"/>
    <cellStyle name="Linked Cell 2" xfId="1407" xr:uid="{C426CF7A-2C86-418D-BA2E-EA9223287177}"/>
    <cellStyle name="Linked Cell 2 1" xfId="7214" xr:uid="{A7F1AFBE-7F54-46B0-9A87-FD80118B6941}"/>
    <cellStyle name="Linked Cell 2 2" xfId="6650" xr:uid="{CE8E8EE2-60FB-4174-AFB0-9A7E1EB8A2BE}"/>
    <cellStyle name="Linked Cell 2 3" xfId="6224" xr:uid="{2030025A-C042-424D-A627-3A4CEE89E4AA}"/>
    <cellStyle name="Linked Cell 3" xfId="1408" xr:uid="{ACE3902E-98E1-4037-B5F1-2F977950F2C1}"/>
    <cellStyle name="Linked Cell 3 1" xfId="6373" xr:uid="{E6DA550E-F585-4AFD-915A-74B75B45D260}"/>
    <cellStyle name="Linked Cell 3 2" xfId="6688" xr:uid="{649F47C7-0980-4821-9394-2BA28F8E0954}"/>
    <cellStyle name="Linked Cell 3 3" xfId="6732" xr:uid="{3E6629C9-1A34-4468-8831-0CD31D482D08}"/>
    <cellStyle name="Linked Cell 4" xfId="1409" xr:uid="{E34BA22F-1490-46F3-91CC-A0D9EBC560C4}"/>
    <cellStyle name="Linked Cell 4 1" xfId="6410" xr:uid="{75A0D74E-54DF-4168-B084-8084F69BE2D2}"/>
    <cellStyle name="Linked Cell 4 2" xfId="7270" xr:uid="{9C0FEFEA-1DB8-436F-B5D5-A412D4AEF5D3}"/>
    <cellStyle name="Linked Cell 4 3" xfId="6734" xr:uid="{AC56E3CF-8D84-4618-A9E2-6CA91A0F3F28}"/>
    <cellStyle name="Linked Cell 5" xfId="1410" xr:uid="{F08E496E-7DC7-4935-A260-72723152F9DB}"/>
    <cellStyle name="Linked Cell 5 1" xfId="6392" xr:uid="{9F5F4DB4-F8BC-4B69-A3A0-550C5CD291BC}"/>
    <cellStyle name="Linked Cell 5 2" xfId="7363" xr:uid="{FC114A45-3A40-42FC-B26B-876A756F6C0E}"/>
    <cellStyle name="Linked Cell 5 3" xfId="6446" xr:uid="{12A1E9FD-7C63-43B8-A9B9-984908337B11}"/>
    <cellStyle name="Linked Cell 6" xfId="1411" xr:uid="{48531697-12D1-40F5-B16B-17F63D75D046}"/>
    <cellStyle name="Linked Cell 6 1" xfId="7660" xr:uid="{822EED1A-9610-449D-963B-F04F6AAA997A}"/>
    <cellStyle name="Linked Cell 6 2" xfId="7398" xr:uid="{B12BD9FC-7BFF-4B41-9AE5-87188FB27DEC}"/>
    <cellStyle name="Linked Cell 6 3" xfId="6296" xr:uid="{46ED6554-022A-45CE-A6BB-AB5B16A736AD}"/>
    <cellStyle name="Linked Cell 7" xfId="1412" xr:uid="{B8A7D188-04D9-458F-9D93-81FA7CA1DFEA}"/>
    <cellStyle name="Linked Cell 7 1" xfId="6408" xr:uid="{90F9D6F0-A144-40E2-82B8-975E40E64A79}"/>
    <cellStyle name="Linked Cell 7 2" xfId="6320" xr:uid="{46122A19-3F58-48BC-8ADA-BBF9AD35B596}"/>
    <cellStyle name="Linked Cell 7 3" xfId="6850" xr:uid="{3220B705-DB0D-4921-AA64-45ACE597EE87}"/>
    <cellStyle name="Linked Cell 7 4" xfId="7647" xr:uid="{972A7989-888B-4663-B24F-527E1F8912D0}"/>
    <cellStyle name="Linked Cell 8" xfId="1405" xr:uid="{9F0C4D63-593D-4841-A7BB-812E4AB4F045}"/>
    <cellStyle name="Linked Cell 8 1" xfId="6264" xr:uid="{F4DA8EE4-0BD4-415B-BB28-0048712C7734}"/>
    <cellStyle name="Linked Cell 8 2" xfId="7114" xr:uid="{E02D6142-5B4D-4B10-A6FD-0BBC1EC0C539}"/>
    <cellStyle name="Linked Cell 8 3" xfId="6754" xr:uid="{B6B5EC08-A425-49E1-8631-4DC9F0994FCF}"/>
    <cellStyle name="Linked Cell 9" xfId="5876" xr:uid="{BAE3A92F-E55B-4B49-BF44-B0111E4BB938}"/>
    <cellStyle name="Linked Cell 9 1" xfId="6779" xr:uid="{5E9C8AEC-28D5-41F8-A5B9-11599E1A0E87}"/>
    <cellStyle name="Linked Cell 9 2" xfId="7447" xr:uid="{C0C45BCA-681A-475D-A215-DF5866564A1E}"/>
    <cellStyle name="Naslov 1 1" xfId="120" xr:uid="{99FC941A-630F-46D8-A22C-D55D409C406B}"/>
    <cellStyle name="Naslov 1 1 1" xfId="1413" xr:uid="{32847EB7-AB53-4959-BDBF-0110984C0C04}"/>
    <cellStyle name="Naslov 1 1 2" xfId="1414" xr:uid="{9776D14F-5C2C-4EB7-9F4D-7F479219E24A}"/>
    <cellStyle name="Naslov 1 1 3" xfId="7443" xr:uid="{A22521DF-B644-43D1-9035-22CB129D0C7E}"/>
    <cellStyle name="Naslov 1 10" xfId="5938" xr:uid="{A190E742-1254-4ED3-8872-094B56A673D8}"/>
    <cellStyle name="Naslov 1 11" xfId="6957" xr:uid="{6CDA9606-C3A9-4293-8029-06D8C57B777A}"/>
    <cellStyle name="Naslov 1 12" xfId="7153" xr:uid="{72F37C9C-01FD-4703-8FB1-0E22957D628E}"/>
    <cellStyle name="Naslov 1 2" xfId="121" xr:uid="{232185D7-5C31-4EB6-8452-624A803E6A07}"/>
    <cellStyle name="Naslov 1 2 2" xfId="7216" xr:uid="{8A5D45AB-49C9-4BC4-BBD4-FF45BFD4AE99}"/>
    <cellStyle name="Naslov 1 2 3" xfId="6823" xr:uid="{A0FB215E-5CD7-4E43-BD70-2775C0CA394B}"/>
    <cellStyle name="Naslov 1 3" xfId="122" xr:uid="{60B7CD6D-C5ED-418B-98FE-79C8EB2E1BC1}"/>
    <cellStyle name="Naslov 1 3 2" xfId="6236" xr:uid="{8C62E49B-9040-493F-89F4-62F675F0D7C6}"/>
    <cellStyle name="Naslov 1 4" xfId="7012" xr:uid="{837F2EF5-F25F-494B-A2FD-CB9C70BB670B}"/>
    <cellStyle name="Naslov 1 5" xfId="6659" xr:uid="{54AEF4B4-D9B1-4559-B408-B35AD2F19E80}"/>
    <cellStyle name="Naslov 1 6" xfId="7289" xr:uid="{7F803BD0-F2A7-4EFC-98F7-3C9352EF9692}"/>
    <cellStyle name="Naslov 1 7" xfId="6238" xr:uid="{BEF4E163-EFA2-442D-A5A4-FDBC46F6771B}"/>
    <cellStyle name="Naslov 1 8" xfId="7401" xr:uid="{CFAEFDD2-27FA-4493-8638-086806817C22}"/>
    <cellStyle name="Naslov 1 9" xfId="6291" xr:uid="{672D6D1A-ADAF-49B2-AC10-733E07A0AD2D}"/>
    <cellStyle name="Naslov 10" xfId="7475" xr:uid="{6902436D-7E87-45F2-B578-9DD4769A54C5}"/>
    <cellStyle name="Naslov 11" xfId="6914" xr:uid="{3A17B824-ED99-479A-A6D5-8C28ADBD040F}"/>
    <cellStyle name="Naslov 12" xfId="5746" xr:uid="{FA7654D5-E7A8-4C30-A45C-9BE7CCCB84FD}"/>
    <cellStyle name="Naslov 13" xfId="7637" xr:uid="{D259F7FA-2CC8-41B5-BD7D-F17DA8BFE0F4}"/>
    <cellStyle name="Naslov 14" xfId="7511" xr:uid="{CF97AB96-DDD1-4EAF-9C2E-8A1D2B71F887}"/>
    <cellStyle name="Naslov 15" xfId="6041" xr:uid="{1FAFD88A-8BDF-4A5F-812E-1EBF5A84F401}"/>
    <cellStyle name="Naslov 16" xfId="6304" xr:uid="{23E05F0C-FA69-4B49-B748-23D1792B5090}"/>
    <cellStyle name="Naslov 2 1" xfId="7241" xr:uid="{8F15A4EC-5747-4303-811C-D19146FC1127}"/>
    <cellStyle name="Naslov 2 10" xfId="6983" xr:uid="{18A427BD-551F-4D94-910F-A54BF04E9BB9}"/>
    <cellStyle name="Naslov 2 11" xfId="6274" xr:uid="{F8113238-FB09-481C-B53B-93D5393B0350}"/>
    <cellStyle name="Naslov 2 2" xfId="123" xr:uid="{B006C062-4DFC-4BF4-AB88-DE789442E4BA}"/>
    <cellStyle name="Naslov 2 2 2" xfId="6443" xr:uid="{B09ACF26-236B-4ED9-A7B7-98D83EF860BD}"/>
    <cellStyle name="Naslov 2 3" xfId="124" xr:uid="{4F57CF6B-8529-472C-A2BF-3C22F7A15136}"/>
    <cellStyle name="Naslov 2 3 2" xfId="6953" xr:uid="{83CAF570-6A51-4960-96A1-3BB430CC1524}"/>
    <cellStyle name="Naslov 2 4" xfId="7167" xr:uid="{1EB3BBE7-1A4F-4130-B1A8-AE1E1179C8A7}"/>
    <cellStyle name="Naslov 2 5" xfId="6297" xr:uid="{062246B9-2400-400D-87D3-C8DD6C0125F5}"/>
    <cellStyle name="Naslov 2 6" xfId="6597" xr:uid="{146B3C74-B48A-472F-8D6F-DB8142DB597D}"/>
    <cellStyle name="Naslov 2 7" xfId="7573" xr:uid="{1BB7D93E-E834-48EE-B98C-AA85CBCFC014}"/>
    <cellStyle name="Naslov 2 8" xfId="5779" xr:uid="{CD533E67-418B-43ED-8280-BC1214477F38}"/>
    <cellStyle name="Naslov 2 9" xfId="7383" xr:uid="{852CA65C-F13D-4752-891A-700A0226AEB2}"/>
    <cellStyle name="Naslov 3 1" xfId="7584" xr:uid="{ABF7556B-3603-426E-9688-7E0EEB54BB15}"/>
    <cellStyle name="Naslov 3 10" xfId="6880" xr:uid="{D74F0DBF-C9AD-49CA-B07F-3413C6FA5C3B}"/>
    <cellStyle name="Naslov 3 11" xfId="6677" xr:uid="{E1E4ED03-B36F-463D-87DA-528647C889E4}"/>
    <cellStyle name="Naslov 3 2" xfId="125" xr:uid="{87EC32A9-7B6E-4D8B-961B-68CEBB74D04D}"/>
    <cellStyle name="Naslov 3 2 2" xfId="6422" xr:uid="{C7474C72-EC02-49B4-AE15-4F4BA51CA7D7}"/>
    <cellStyle name="Naslov 3 3" xfId="126" xr:uid="{E0D361EE-1933-4B02-93CB-5263CE840194}"/>
    <cellStyle name="Naslov 3 3 2" xfId="6168" xr:uid="{FB4ADF44-4355-4312-A813-58907115FAFE}"/>
    <cellStyle name="Naslov 3 4" xfId="7350" xr:uid="{585326B4-399F-4907-B678-FFB16AA2DC73}"/>
    <cellStyle name="Naslov 3 5" xfId="6429" xr:uid="{8DD60630-2350-4438-94B3-CA236F252510}"/>
    <cellStyle name="Naslov 3 6" xfId="7035" xr:uid="{DFE17493-D9D1-48E0-97AD-07777485B5C8}"/>
    <cellStyle name="Naslov 3 7" xfId="5788" xr:uid="{1AF812FD-66C5-4C61-B0A1-82B1B59943D0}"/>
    <cellStyle name="Naslov 3 8" xfId="6820" xr:uid="{2A55EF06-4615-4CE6-8EDD-D77B0856EC21}"/>
    <cellStyle name="Naslov 3 9" xfId="6831" xr:uid="{34C64FB0-5E19-48D1-80DB-2E585125246B}"/>
    <cellStyle name="Naslov 4 1" xfId="7440" xr:uid="{8BA7CB0E-70CF-4A82-BA2D-722C30603E81}"/>
    <cellStyle name="Naslov 4 10" xfId="7539" xr:uid="{CB70290C-3BF7-4E0E-952D-E1CDDDF70F9E}"/>
    <cellStyle name="Naslov 4 11" xfId="6773" xr:uid="{12E71E40-9986-427E-98B9-8BA0DEB4CCF9}"/>
    <cellStyle name="Naslov 4 2" xfId="127" xr:uid="{4B91F0EA-8796-4C9F-B8FD-9FE6B90D4018}"/>
    <cellStyle name="Naslov 4 2 2" xfId="7754" xr:uid="{7B83335A-194A-4BCA-8558-CB2A73633E8F}"/>
    <cellStyle name="Naslov 4 3" xfId="128" xr:uid="{F063FD08-5D29-4E7C-8957-A729FA951C99}"/>
    <cellStyle name="Naslov 4 3 2" xfId="6862" xr:uid="{5953F536-2AE7-4BA3-9183-1742E740B767}"/>
    <cellStyle name="Naslov 4 4" xfId="6929" xr:uid="{8F9FBE48-CBC1-48A4-BE4C-F1C164FC243A}"/>
    <cellStyle name="Naslov 4 5" xfId="6551" xr:uid="{57E4EE3E-198F-4667-8D9F-805402BD1D88}"/>
    <cellStyle name="Naslov 4 6" xfId="6500" xr:uid="{8CA40D02-AAD2-4B42-997A-173FF71362B4}"/>
    <cellStyle name="Naslov 4 7" xfId="6020" xr:uid="{8F2D4D34-4AD8-448F-AF4A-988C1D4F77F9}"/>
    <cellStyle name="Naslov 4 8" xfId="6937" xr:uid="{F31DFDBB-0AE5-4FC8-BB07-84D51B058556}"/>
    <cellStyle name="Naslov 4 9" xfId="6794" xr:uid="{AE1F6381-ACA1-4449-8FCD-726734DE5EB8}"/>
    <cellStyle name="Naslov 5" xfId="129" xr:uid="{0B4A10BE-530A-4ABA-8FE2-78CF9B5D2BAF}"/>
    <cellStyle name="Naslov 5 2" xfId="1415" xr:uid="{F0565594-284F-481F-A011-5C14E67749E4}"/>
    <cellStyle name="Naslov 5 3" xfId="2929" xr:uid="{5493DB41-8CA1-4BBD-BA1E-116AD3405C61}"/>
    <cellStyle name="Naslov 5 4" xfId="6244" xr:uid="{A9E76835-6F2A-4183-B45B-B984B8402F28}"/>
    <cellStyle name="Naslov 6" xfId="7302" xr:uid="{F651D56E-648F-49F0-8D5A-F82F59C93139}"/>
    <cellStyle name="Naslov 7" xfId="5950" xr:uid="{E5310C10-BB28-4565-9DB8-E3B77171F64A}"/>
    <cellStyle name="Naslov 8" xfId="7707" xr:uid="{BDBD5F5F-8501-4273-83D6-88DEC37D2ECD}"/>
    <cellStyle name="Naslov 9" xfId="5810" xr:uid="{B610D321-FD9D-41CE-B071-16EEA2CEC293}"/>
    <cellStyle name="Naslov del" xfId="1416" xr:uid="{6AF1C59B-B7DF-44A4-953C-997BD8464D47}"/>
    <cellStyle name="Naslov del 1" xfId="1417" xr:uid="{8B1DF796-9698-413C-B135-62331FD6CAA4}"/>
    <cellStyle name="Naslov del 2" xfId="1418" xr:uid="{96BF740F-2403-474E-8304-29FB309CB1E3}"/>
    <cellStyle name="Naslov del 3" xfId="1419" xr:uid="{3F807597-5CF9-4E25-A7BC-85AD8BCB3F5B}"/>
    <cellStyle name="Naslov del 4" xfId="1420" xr:uid="{2D110B50-26CA-4150-BE20-1A3510FBC8D0}"/>
    <cellStyle name="Naslov del 5" xfId="1421" xr:uid="{F68FB2F8-F3E0-4CD8-9328-33C5CD05DC41}"/>
    <cellStyle name="Naslov del 6" xfId="1422" xr:uid="{6BCEA3E2-1306-4A3D-BF1F-F0CB9FC65FE3}"/>
    <cellStyle name="nASLOV PROSTOROV" xfId="1423" xr:uid="{A946B756-CB54-4A7E-B4CD-536E39219B36}"/>
    <cellStyle name="nASLOV PROSTOROV 1" xfId="1424" xr:uid="{F2ECABC1-857D-480E-BE4B-10856EC53AE7}"/>
    <cellStyle name="nASLOV PROSTOROV 2" xfId="1425" xr:uid="{2D3EB2C4-0396-4D9D-9DE6-22CE35F9FF45}"/>
    <cellStyle name="nASLOV PROSTOROV 3" xfId="1426" xr:uid="{B0DE5338-BC16-4FE0-9B0D-BF9B2EB42A93}"/>
    <cellStyle name="nASLOV PROSTOROV 4" xfId="1427" xr:uid="{AD31EE5A-5A1E-4AE2-9EE7-0B4CD9E1F6ED}"/>
    <cellStyle name="nASLOV PROSTOROV 5" xfId="1428" xr:uid="{B788D1CE-A6CE-4798-AD40-521DFF23809F}"/>
    <cellStyle name="nASLOV PROSTOROV 6" xfId="1429" xr:uid="{3AA06003-E70D-4875-9242-1D7EF55D43F5}"/>
    <cellStyle name="Navadno" xfId="0" builtinId="0"/>
    <cellStyle name="Navadno 10" xfId="56" xr:uid="{460057B0-369F-444A-89C6-F0B9E6AADCDB}"/>
    <cellStyle name="Navadno 10 2" xfId="34" xr:uid="{831D0D5D-3016-49D2-B449-9B73071707B3}"/>
    <cellStyle name="Navadno 10 2 2" xfId="130" xr:uid="{1E11461C-994F-4A43-B4D8-02DCE37E800D}"/>
    <cellStyle name="Navadno 10 2 2 2" xfId="10" xr:uid="{0BD8085D-D85C-48CA-91A8-270EE7A14D8F}"/>
    <cellStyle name="Navadno 10 2 2 2 2" xfId="132" xr:uid="{3B5BF1E7-439D-499B-8DBF-591E091C43B7}"/>
    <cellStyle name="Navadno 10 2 2 2 2 2" xfId="2930" xr:uid="{89D2C2A2-FDAA-4760-9A45-DF95305050B3}"/>
    <cellStyle name="Navadno 10 2 2 2 3" xfId="2931" xr:uid="{67E09867-98CF-4F84-80E7-69526C731583}"/>
    <cellStyle name="Navadno 10 2 2 2 4" xfId="131" xr:uid="{D452095E-F333-44D2-94C8-21A8904230EB}"/>
    <cellStyle name="Navadno 10 2 2 3" xfId="133" xr:uid="{B96ACE80-EA4D-4965-9006-7B6890763C72}"/>
    <cellStyle name="Navadno 10 2 2 3 2" xfId="2932" xr:uid="{C5447893-6D6E-4585-A00A-00923A37B9A4}"/>
    <cellStyle name="Navadno 10 2 2 4" xfId="2933" xr:uid="{89FBBAC8-5F8C-4508-A0CB-2C2F8AB02C7C}"/>
    <cellStyle name="Navadno 10 2 3" xfId="134" xr:uid="{73E698D5-B736-4D48-A03B-E17638AFE8D6}"/>
    <cellStyle name="Navadno 10 2 3 2" xfId="135" xr:uid="{0515D922-FA37-46AD-AF72-0422C09E5987}"/>
    <cellStyle name="Navadno 10 2 3 2 2" xfId="2934" xr:uid="{9E40EB6F-95E2-4A6B-948D-0BE95875213D}"/>
    <cellStyle name="Navadno 10 2 3 3" xfId="2935" xr:uid="{F882F062-0E5F-4FBD-8FF4-7AD296093CE7}"/>
    <cellStyle name="Navadno 10 2 4" xfId="136" xr:uid="{2F0CCC7C-44B9-4D5B-A647-41A161C35BFC}"/>
    <cellStyle name="Navadno 10 2 4 2" xfId="2936" xr:uid="{0A790A31-B9BC-46D7-875F-E97BAE8ACD29}"/>
    <cellStyle name="Navadno 10 2 5" xfId="12" xr:uid="{EE6555D7-77A0-4805-9BB0-4AEB8081FD17}"/>
    <cellStyle name="Navadno 10 2 6" xfId="2937" xr:uid="{A89681B4-316B-4424-ACBF-656D528C837C}"/>
    <cellStyle name="Navadno 10 3" xfId="137" xr:uid="{FA849E5D-17F9-4E46-93F7-876CC8BB4160}"/>
    <cellStyle name="Navadno 10 3 2" xfId="138" xr:uid="{1678523A-E0C1-4328-8B01-4C3AC28DB1EB}"/>
    <cellStyle name="Navadno 10 3 2 2" xfId="139" xr:uid="{E5E666C8-646E-45F8-8ABA-5939031D7F90}"/>
    <cellStyle name="Navadno 10 3 2 2 2" xfId="140" xr:uid="{62B6B83D-A598-434F-9F9B-C27C298E001E}"/>
    <cellStyle name="Navadno 10 3 2 2 2 2" xfId="2938" xr:uid="{52CA0FA6-F7DD-4684-8ECB-CC83A77C4232}"/>
    <cellStyle name="Navadno 10 3 2 2 3" xfId="2939" xr:uid="{FF3DFE66-983A-4E9E-9178-6430E1A540B1}"/>
    <cellStyle name="Navadno 10 3 2 3" xfId="141" xr:uid="{282BF5F5-83C0-4587-9F1E-F323C783380B}"/>
    <cellStyle name="Navadno 10 3 2 3 2" xfId="2940" xr:uid="{4C53CF5C-2AA4-4C14-A5B9-32E944AED8D5}"/>
    <cellStyle name="Navadno 10 3 2 4" xfId="2941" xr:uid="{F4BB1189-AF77-4C2A-AE8D-655E4A52BB01}"/>
    <cellStyle name="Navadno 10 3 3" xfId="142" xr:uid="{EDE2A94D-A7F1-4C05-A10C-C578968B879A}"/>
    <cellStyle name="Navadno 10 3 3 2" xfId="143" xr:uid="{F6D27EC9-C083-4EB6-A80F-86E9BBEDAA92}"/>
    <cellStyle name="Navadno 10 3 3 2 2" xfId="2942" xr:uid="{43C191CA-94E3-4CD7-9CBF-BBF93D09D7BE}"/>
    <cellStyle name="Navadno 10 3 3 3" xfId="2943" xr:uid="{3188DD49-F954-4C3D-8276-7C9B8DAFD203}"/>
    <cellStyle name="Navadno 10 3 4" xfId="144" xr:uid="{723A7E4C-B76E-4129-B14F-3E6A13E04875}"/>
    <cellStyle name="Navadno 10 3 4 2" xfId="2944" xr:uid="{6A1ADC1E-7D1D-4D0B-985D-A8F7414B0485}"/>
    <cellStyle name="Navadno 10 3 5" xfId="2945" xr:uid="{F369AA21-4A13-40A6-A798-936B49BF9032}"/>
    <cellStyle name="Navadno 10 4" xfId="831" xr:uid="{09063E5E-FE52-4F0B-B6E7-6B38938111F5}"/>
    <cellStyle name="Navadno 10 4 2" xfId="6523" xr:uid="{2765C8B3-B45D-4F85-B6A2-732AACE57FF0}"/>
    <cellStyle name="Navadno 10 5" xfId="1430" xr:uid="{95D53929-B85C-4EC0-B46D-63C04FD2F22B}"/>
    <cellStyle name="Navadno 10 6" xfId="2946" xr:uid="{497494B4-B46A-4B22-87EA-C18DA5BE9A44}"/>
    <cellStyle name="Navadno 10 7" xfId="2571" xr:uid="{04F1FC67-655E-43BF-8975-BE640E128517}"/>
    <cellStyle name="Navadno 10 7 2" xfId="22" xr:uid="{91D076DC-C792-4BA9-BC3C-EE9D9EF450FF}"/>
    <cellStyle name="Navadno 10 8" xfId="7605" xr:uid="{193D3503-9AF9-436C-9B5E-50B7A3118328}"/>
    <cellStyle name="Navadno 10 9" xfId="7835" xr:uid="{2208F2F4-3945-46F1-9644-6E074AE8E253}"/>
    <cellStyle name="Navadno 105" xfId="5612" xr:uid="{C67F2EE8-5693-471C-BED0-26872F6291E3}"/>
    <cellStyle name="Navadno 106" xfId="5613" xr:uid="{C10FD04F-5C3D-4C1E-B343-0F4F77B81D11}"/>
    <cellStyle name="Navadno 11" xfId="145" xr:uid="{FE7AB6E8-28EC-4613-AC16-8513F8EBD9A6}"/>
    <cellStyle name="Navadno 11 2" xfId="146" xr:uid="{03CF0EF2-963F-4E69-B8CA-ECFF7D0D6D9B}"/>
    <cellStyle name="Navadno 11 2 2" xfId="147" xr:uid="{34828F4B-59EA-4DAF-BBCB-AB3FAB26B92A}"/>
    <cellStyle name="Navadno 11 2 2 2" xfId="148" xr:uid="{51E7484B-3C4C-44E5-B503-7F4224EFC69A}"/>
    <cellStyle name="Navadno 11 2 2 2 2" xfId="149" xr:uid="{0706D24E-19C0-44C3-9F74-01275195E0DD}"/>
    <cellStyle name="Navadno 11 2 2 2 2 2" xfId="2948" xr:uid="{E5042F7A-C9BF-4DDC-9FE5-97AB7E53E1A2}"/>
    <cellStyle name="Navadno 11 2 2 2 3" xfId="2949" xr:uid="{4F3D0791-C2F7-45D0-83F0-6CB9DEBAAFF7}"/>
    <cellStyle name="Navadno 11 2 2 3" xfId="150" xr:uid="{7EB08305-EDBF-4D5C-8949-4C3048E7A9B5}"/>
    <cellStyle name="Navadno 11 2 2 3 2" xfId="2950" xr:uid="{2CA2AB57-41C9-4937-A37C-3A01C7AE45E1}"/>
    <cellStyle name="Navadno 11 2 2 4" xfId="2951" xr:uid="{29DA3D4A-9ACC-4DBE-AE31-7226A892994C}"/>
    <cellStyle name="Navadno 11 2 3" xfId="151" xr:uid="{20574DE7-BEDD-4416-81F6-31887BC69064}"/>
    <cellStyle name="Navadno 11 2 3 2" xfId="152" xr:uid="{940A7EF2-B32B-4D23-8D62-4E4C435BFE2B}"/>
    <cellStyle name="Navadno 11 2 3 2 2" xfId="2952" xr:uid="{8F319546-96D2-4D4E-A711-3F7CC768A612}"/>
    <cellStyle name="Navadno 11 2 3 3" xfId="2953" xr:uid="{5E57BBEE-41E7-4E61-8B0C-3060F58B7140}"/>
    <cellStyle name="Navadno 11 2 4" xfId="153" xr:uid="{6B09C7F6-F538-48FB-A348-24C05D560D74}"/>
    <cellStyle name="Navadno 11 2 4 2" xfId="2954" xr:uid="{6DDB44E7-DDE2-4BC9-B75D-09BD33068CA3}"/>
    <cellStyle name="Navadno 11 2 5" xfId="2955" xr:uid="{67C6067E-69AD-4392-8022-3CD81E887C6D}"/>
    <cellStyle name="Navadno 11 3" xfId="154" xr:uid="{FE952E00-B1F5-47F5-A2D0-E9F7A4B0524D}"/>
    <cellStyle name="Navadno 11 3 2" xfId="155" xr:uid="{194F29DF-8755-418B-B6C4-455F32774714}"/>
    <cellStyle name="Navadno 11 3 2 2" xfId="156" xr:uid="{283B798C-F216-455B-A437-B7AE2663F1EC}"/>
    <cellStyle name="Navadno 11 3 2 2 2" xfId="157" xr:uid="{306924CB-AF49-4C69-8ECA-31ECD620C81E}"/>
    <cellStyle name="Navadno 11 3 2 2 2 2" xfId="2956" xr:uid="{8D5CDF8B-4C97-4C4A-B7A5-F329FC80E177}"/>
    <cellStyle name="Navadno 11 3 2 2 3" xfId="2957" xr:uid="{E5CCD51D-E7FD-4C22-B169-C23B7E946FA0}"/>
    <cellStyle name="Navadno 11 3 2 3" xfId="158" xr:uid="{1151C1E4-FEDC-4DCF-9CD4-2050E6CA39B2}"/>
    <cellStyle name="Navadno 11 3 2 3 2" xfId="2958" xr:uid="{B6EF4602-689A-4407-98D9-97C3AE28BDE6}"/>
    <cellStyle name="Navadno 11 3 2 4" xfId="2959" xr:uid="{EFD868A6-4D24-4767-BE22-54A622A567B1}"/>
    <cellStyle name="Navadno 11 3 3" xfId="159" xr:uid="{73281387-FC3F-4729-897B-4DB42C07F40D}"/>
    <cellStyle name="Navadno 11 3 3 2" xfId="160" xr:uid="{60FD074C-D89D-4D75-8CD8-FE4502C0146C}"/>
    <cellStyle name="Navadno 11 3 3 2 2" xfId="2960" xr:uid="{BE52AD04-7CBE-4143-82C9-1AA7F996908B}"/>
    <cellStyle name="Navadno 11 3 3 3" xfId="2961" xr:uid="{25409F5C-28B1-44A5-BE5B-3B0265C86ADD}"/>
    <cellStyle name="Navadno 11 3 4" xfId="161" xr:uid="{5F0DBC5F-F8A0-45CF-804B-5AEDF5D83B25}"/>
    <cellStyle name="Navadno 11 3 4 2" xfId="2962" xr:uid="{808DC1EC-8776-4BC4-9D8D-9356F2C1A40F}"/>
    <cellStyle name="Navadno 11 3 5" xfId="2963" xr:uid="{B4DF53B3-7DEF-40F8-81CA-8AC9A17C3CD9}"/>
    <cellStyle name="Navadno 11 4" xfId="1431" xr:uid="{EF2B9562-375C-46C8-8C17-60E716FE8502}"/>
    <cellStyle name="Navadno 11 5" xfId="1432" xr:uid="{28EA666D-88BD-4761-80B3-AA58BCDD9DEF}"/>
    <cellStyle name="Navadno 11 6" xfId="2947" xr:uid="{F5B4F8D3-77E8-4379-98C3-4F38F81AD359}"/>
    <cellStyle name="Navadno 11 7" xfId="2572" xr:uid="{04C9FD27-387D-4737-A6F9-33276F72DA62}"/>
    <cellStyle name="Navadno 12" xfId="162" xr:uid="{89A29580-F119-48E7-946A-32BD86CD3133}"/>
    <cellStyle name="Navadno 12 2" xfId="163" xr:uid="{79AD09D2-013A-461E-A511-31E587227E2A}"/>
    <cellStyle name="Navadno 12 2 2" xfId="164" xr:uid="{5EBBCF0B-AE06-44EA-B520-664D88376743}"/>
    <cellStyle name="Navadno 12 2 2 2" xfId="165" xr:uid="{1E871A8B-6341-46CE-A091-667A7FE89F7E}"/>
    <cellStyle name="Navadno 12 2 2 2 2" xfId="166" xr:uid="{951B38F9-F20C-4FEE-B781-DFD1D7E85416}"/>
    <cellStyle name="Navadno 12 2 2 2 2 2" xfId="2964" xr:uid="{71D4B78E-E0E2-4A88-99CC-72D27F1E66FE}"/>
    <cellStyle name="Navadno 12 2 2 2 3" xfId="2965" xr:uid="{49B2B6DD-0286-4DD3-AFC8-CF7C7E2A3DB8}"/>
    <cellStyle name="Navadno 12 2 2 3" xfId="167" xr:uid="{2593A3C5-7942-4F1D-A761-00D1B803A5A1}"/>
    <cellStyle name="Navadno 12 2 2 3 2" xfId="2966" xr:uid="{A528DFBC-54A5-41E6-B06F-F01E410B8F4F}"/>
    <cellStyle name="Navadno 12 2 2 4" xfId="2967" xr:uid="{BCA211D1-BB33-4644-BBF9-604553424AE6}"/>
    <cellStyle name="Navadno 12 2 3" xfId="168" xr:uid="{A278C446-A436-4D95-88EC-58533CF0D534}"/>
    <cellStyle name="Navadno 12 2 3 2" xfId="169" xr:uid="{1C23382E-D9C5-45FA-A334-ECBFEE2036FE}"/>
    <cellStyle name="Navadno 12 2 3 2 2" xfId="2968" xr:uid="{785C9D8C-010E-4807-A5AD-AB5CCE01E98B}"/>
    <cellStyle name="Navadno 12 2 3 3" xfId="2969" xr:uid="{77C4A5D4-6BF8-47F1-99E4-CD81F97F8A31}"/>
    <cellStyle name="Navadno 12 2 4" xfId="170" xr:uid="{4D589E00-36A3-458C-A1F6-A8F8DA54A648}"/>
    <cellStyle name="Navadno 12 2 4 2" xfId="2970" xr:uid="{CBD16BF2-52AF-4903-983E-40B1672D4911}"/>
    <cellStyle name="Navadno 12 2 5" xfId="2971" xr:uid="{1690C5C4-9DDE-473F-93BB-5982D8D7E6D2}"/>
    <cellStyle name="Navadno 12 3" xfId="171" xr:uid="{8941D892-C80C-4769-955B-A22DECD8D698}"/>
    <cellStyle name="Navadno 12 3 2" xfId="172" xr:uid="{AD11A0AE-16C0-48D0-BFB8-2D84C656F73E}"/>
    <cellStyle name="Navadno 12 3 2 2" xfId="173" xr:uid="{32D8BD19-BBC9-4A65-A5D6-6711FFB89FD5}"/>
    <cellStyle name="Navadno 12 3 2 2 2" xfId="174" xr:uid="{53998177-E405-47E7-BB71-02B8DF8BEBD7}"/>
    <cellStyle name="Navadno 12 3 2 2 2 2" xfId="2972" xr:uid="{1964D510-A497-4968-8B1E-8C735634F596}"/>
    <cellStyle name="Navadno 12 3 2 2 3" xfId="2973" xr:uid="{01F0B2A6-F529-4315-96CB-7B478E559F74}"/>
    <cellStyle name="Navadno 12 3 2 3" xfId="175" xr:uid="{3F36CA95-7A67-42A0-839D-5C23EED975F9}"/>
    <cellStyle name="Navadno 12 3 2 3 2" xfId="2974" xr:uid="{A5DC2FB2-E678-4DDD-A39C-42466129E72F}"/>
    <cellStyle name="Navadno 12 3 2 4" xfId="2975" xr:uid="{AE219D8F-5B20-412A-B003-40364F8941D2}"/>
    <cellStyle name="Navadno 12 3 3" xfId="176" xr:uid="{87A81DF5-60A7-4069-B52B-40D0CD0B3CDF}"/>
    <cellStyle name="Navadno 12 3 3 2" xfId="177" xr:uid="{89471181-3687-4B8F-9AE0-B694B5D1D626}"/>
    <cellStyle name="Navadno 12 3 3 2 2" xfId="2976" xr:uid="{1794AAB6-75D6-4799-B7E4-EE9CA55FDB0F}"/>
    <cellStyle name="Navadno 12 3 3 3" xfId="2977" xr:uid="{A3851271-EE41-4AA9-9C73-401CE75ECAEB}"/>
    <cellStyle name="Navadno 12 3 4" xfId="178" xr:uid="{D43E5E72-2A63-40D3-873B-0008630D1D52}"/>
    <cellStyle name="Navadno 12 3 4 2" xfId="2978" xr:uid="{B96FD856-4F9A-43DF-9BDC-BA962B552722}"/>
    <cellStyle name="Navadno 12 3 5" xfId="2979" xr:uid="{4BCFB578-F80A-421D-B325-F9E3CBAD04DE}"/>
    <cellStyle name="Navadno 12 4" xfId="179" xr:uid="{C7C6171F-6443-4C7E-B686-A2CAF4FB55A7}"/>
    <cellStyle name="Navadno 12 4 2" xfId="180" xr:uid="{45A7D783-BD97-4E4D-8833-CF67B0F67910}"/>
    <cellStyle name="Navadno 12 4 2 2" xfId="181" xr:uid="{2751F74B-A9A8-44CA-A719-9E50878EC7E1}"/>
    <cellStyle name="Navadno 12 4 2 2 2" xfId="2980" xr:uid="{64CCF734-4045-487B-B0BA-0AB41F4117D2}"/>
    <cellStyle name="Navadno 12 4 2 3" xfId="2981" xr:uid="{2CA9A253-907F-46F6-83F4-586C590C08E9}"/>
    <cellStyle name="Navadno 12 4 3" xfId="182" xr:uid="{20409518-2B33-46E3-B258-1878F484991C}"/>
    <cellStyle name="Navadno 12 4 3 2" xfId="2982" xr:uid="{0361B329-35F7-495F-96A7-FF53DA18BE89}"/>
    <cellStyle name="Navadno 12 4 4" xfId="2983" xr:uid="{C7B4B229-BAD0-41AE-B1AC-632F7197E10F}"/>
    <cellStyle name="Navadno 12 5" xfId="183" xr:uid="{5D8EC6D0-EB9D-4C47-ACC3-14AE90DC9A6A}"/>
    <cellStyle name="Navadno 12 5 2" xfId="184" xr:uid="{897E9247-FEDB-4755-A5D6-4310A074D537}"/>
    <cellStyle name="Navadno 12 5 2 2" xfId="185" xr:uid="{801D0917-1EC8-4325-A24A-DF704B532BC5}"/>
    <cellStyle name="Navadno 12 5 2 2 2" xfId="2984" xr:uid="{6233B229-37D2-48CF-9470-E897235E9259}"/>
    <cellStyle name="Navadno 12 5 2 3" xfId="2985" xr:uid="{2B4F5808-6036-4AEB-BCBE-DB2970E6D5C5}"/>
    <cellStyle name="Navadno 12 5 3" xfId="186" xr:uid="{DFC44732-76E7-43A5-8632-486295E97CD5}"/>
    <cellStyle name="Navadno 12 5 3 2" xfId="2986" xr:uid="{84622651-6662-4BEB-839F-A484CBD69979}"/>
    <cellStyle name="Navadno 12 5 4" xfId="2987" xr:uid="{3F8458E4-B2B6-4F83-95A7-09F5EAE4A98D}"/>
    <cellStyle name="Navadno 12 6" xfId="187" xr:uid="{68F15490-090E-4F55-9FE1-469235F86CCC}"/>
    <cellStyle name="Navadno 12 6 2" xfId="188" xr:uid="{EA162405-339B-421A-A587-E3E6C9F0D8E9}"/>
    <cellStyle name="Navadno 12 6 2 2" xfId="2988" xr:uid="{189BACFB-4C91-4964-8D61-D97BE66A1EA8}"/>
    <cellStyle name="Navadno 12 6 3" xfId="2989" xr:uid="{082CAED8-A68E-47B2-97DD-37109B766D6F}"/>
    <cellStyle name="Navadno 12 7" xfId="189" xr:uid="{130E464D-64F9-45E0-B078-981D10054A74}"/>
    <cellStyle name="Navadno 12 7 2" xfId="2990" xr:uid="{2E45A272-14B1-4DDD-AD28-A8F781DE98C1}"/>
    <cellStyle name="Navadno 12 8" xfId="2991" xr:uid="{0E277743-2AEC-4D1F-BCA7-1DA79359D245}"/>
    <cellStyle name="Navadno 12_SELNICA POPISI GOI ZBIR - FAZNO - z dopolnitvami marec 2013" xfId="1433" xr:uid="{9AD5B7E6-E64A-4D0D-853D-F54DEB751006}"/>
    <cellStyle name="Navadno 13" xfId="1434" xr:uid="{0100B565-834A-488F-A960-F03BC25C57C2}"/>
    <cellStyle name="Navadno 13 2" xfId="190" xr:uid="{EC4FA177-489F-4BDF-BD60-F955E0F7F394}"/>
    <cellStyle name="Navadno 13 2 2" xfId="191" xr:uid="{E1F07414-D5A4-48C8-99AA-E3E648FE2567}"/>
    <cellStyle name="Navadno 13 2 2 2" xfId="192" xr:uid="{A73CF26F-BF11-4087-8299-7C2366178969}"/>
    <cellStyle name="Navadno 13 2 2 2 2" xfId="193" xr:uid="{F95FD72E-65A9-4C6B-A90F-12EAD18DB964}"/>
    <cellStyle name="Navadno 13 2 2 2 2 2" xfId="2992" xr:uid="{18F0D0A7-226A-40A1-852F-9B4A283CD16E}"/>
    <cellStyle name="Navadno 13 2 2 2 3" xfId="2993" xr:uid="{2161C09C-60DF-4451-8DFC-75A66A69F449}"/>
    <cellStyle name="Navadno 13 2 2 3" xfId="194" xr:uid="{919042A1-10CA-4A30-8621-9BFB054AB74F}"/>
    <cellStyle name="Navadno 13 2 2 3 2" xfId="2994" xr:uid="{02171597-D867-4ED1-8D46-668A1D944318}"/>
    <cellStyle name="Navadno 13 2 2 4" xfId="2995" xr:uid="{F0404789-A258-4A49-988C-DBE89B2498CD}"/>
    <cellStyle name="Navadno 13 2 3" xfId="195" xr:uid="{32547ACB-D306-494D-A253-382BFE2F4B20}"/>
    <cellStyle name="Navadno 13 2 3 2" xfId="196" xr:uid="{CD9DDE96-8A73-4797-9AC5-D6ECA6299247}"/>
    <cellStyle name="Navadno 13 2 3 2 2" xfId="2996" xr:uid="{E165677B-8FB1-4CA3-9CA0-7B5432705824}"/>
    <cellStyle name="Navadno 13 2 3 3" xfId="2997" xr:uid="{F4306CC6-EBFD-4391-B573-EFEB551BFC7D}"/>
    <cellStyle name="Navadno 13 2 4" xfId="197" xr:uid="{840A2B19-6E5F-4A40-9784-CCF4CF235A70}"/>
    <cellStyle name="Navadno 13 2 4 2" xfId="2998" xr:uid="{9F4D6BAA-071F-46E6-8F19-D590B17A7E8C}"/>
    <cellStyle name="Navadno 13 2 5" xfId="2999" xr:uid="{898E846B-40E0-4D86-8D83-E855502FFCE5}"/>
    <cellStyle name="Navadno 13 3" xfId="198" xr:uid="{699B5BA4-CCA2-46D6-B7FC-B9E146C546AB}"/>
    <cellStyle name="Navadno 13 3 2" xfId="199" xr:uid="{1C038C11-C514-4876-AB22-250E2CEEDF67}"/>
    <cellStyle name="Navadno 13 3 2 2" xfId="200" xr:uid="{16E277A7-0CC1-46A4-8DE7-920B1DB09E68}"/>
    <cellStyle name="Navadno 13 3 2 2 2" xfId="201" xr:uid="{110B08F7-2489-4F46-84F6-1C298909EC39}"/>
    <cellStyle name="Navadno 13 3 2 2 2 2" xfId="3000" xr:uid="{3B0612FB-738C-46AA-A30B-C69254E33D2A}"/>
    <cellStyle name="Navadno 13 3 2 2 3" xfId="3001" xr:uid="{6016674B-0683-4C7F-AEF1-7E8D99BF63FD}"/>
    <cellStyle name="Navadno 13 3 2 3" xfId="202" xr:uid="{F52A9CD8-2185-401E-9FE7-B5A601C1CB21}"/>
    <cellStyle name="Navadno 13 3 2 3 2" xfId="3002" xr:uid="{DB4BFE0B-775F-498A-B7C3-26FC880E786B}"/>
    <cellStyle name="Navadno 13 3 2 4" xfId="3003" xr:uid="{9A1E6236-89BD-42B9-AC54-0A88EABCC6BF}"/>
    <cellStyle name="Navadno 13 3 3" xfId="203" xr:uid="{8D016AE5-1BEE-4F61-BD8A-A9442C5EA4C3}"/>
    <cellStyle name="Navadno 13 3 3 2" xfId="204" xr:uid="{742BEA28-088E-4DE1-A681-C395275EEC74}"/>
    <cellStyle name="Navadno 13 3 3 2 2" xfId="3004" xr:uid="{2BB9CCA1-7A74-4668-811E-27AA9FEA8828}"/>
    <cellStyle name="Navadno 13 3 3 3" xfId="3005" xr:uid="{7A0D18D3-59DC-4EB4-9E0B-FEACF3A40BEC}"/>
    <cellStyle name="Navadno 13 3 4" xfId="205" xr:uid="{665B1EEF-683E-42B7-A1D0-DE76B8A405EF}"/>
    <cellStyle name="Navadno 13 3 4 2" xfId="3006" xr:uid="{763FA9BD-39B6-4DD9-99A2-673875A81A85}"/>
    <cellStyle name="Navadno 13 3 5" xfId="3007" xr:uid="{510FB034-698B-4F77-AA39-2B07EF8477F7}"/>
    <cellStyle name="Navadno 136" xfId="6332" xr:uid="{395C55E1-1F9C-4081-9664-4FC13185F076}"/>
    <cellStyle name="Navadno 14" xfId="833" xr:uid="{78CE65B9-2E5B-466D-B07D-E0C76525BD3C}"/>
    <cellStyle name="Navadno 14 2" xfId="206" xr:uid="{5D97B47C-8011-471F-AD85-34F1B6A0F988}"/>
    <cellStyle name="Navadno 14 2 2" xfId="207" xr:uid="{EF3E43F3-E619-4F19-A83F-5CB9E2CF7C77}"/>
    <cellStyle name="Navadno 14 2 2 2" xfId="208" xr:uid="{66AEBBD5-C626-465C-9664-A4B8839C4C2C}"/>
    <cellStyle name="Navadno 14 2 2 2 2" xfId="209" xr:uid="{0E75DE2A-2193-4A5B-A692-8210C974EAB6}"/>
    <cellStyle name="Navadno 14 2 2 2 2 2" xfId="3008" xr:uid="{6253EBD7-F18A-4436-9624-CBC49BD333A1}"/>
    <cellStyle name="Navadno 14 2 2 2 3" xfId="3009" xr:uid="{2840A709-D59D-402A-9F8E-F187DD62DC18}"/>
    <cellStyle name="Navadno 14 2 2 3" xfId="210" xr:uid="{4A94C656-3ADE-4F9D-B722-65981CBEBD01}"/>
    <cellStyle name="Navadno 14 2 2 3 2" xfId="3010" xr:uid="{DCACB051-2FC4-40F2-8EC7-749F94ED9C87}"/>
    <cellStyle name="Navadno 14 2 2 4" xfId="3011" xr:uid="{EFF0E69A-7161-41F4-A8AE-048D16B1C9D4}"/>
    <cellStyle name="Navadno 14 2 3" xfId="211" xr:uid="{2497A32C-F56F-4E4C-8DD6-F85776B46787}"/>
    <cellStyle name="Navadno 14 2 3 2" xfId="212" xr:uid="{0EBDB813-763C-42FE-93D9-F9E0FDD37F83}"/>
    <cellStyle name="Navadno 14 2 3 2 2" xfId="3012" xr:uid="{D21F8DE1-B6DA-40A9-9392-943F48D5FD5B}"/>
    <cellStyle name="Navadno 14 2 3 3" xfId="3013" xr:uid="{1B536E60-8EF4-40EB-8C12-1747F0BF308E}"/>
    <cellStyle name="Navadno 14 2 4" xfId="213" xr:uid="{489FEFAC-81B0-4277-B87A-40F81CF78C74}"/>
    <cellStyle name="Navadno 14 2 4 2" xfId="3014" xr:uid="{F8ABF728-311C-46ED-A009-74D05042C9FD}"/>
    <cellStyle name="Navadno 14 2 5" xfId="3015" xr:uid="{EF501D9E-1A0E-4CD7-8F65-EE9EED1E8963}"/>
    <cellStyle name="Navadno 14 3" xfId="214" xr:uid="{8B78B725-FC99-4B3C-B4BC-86C818051263}"/>
    <cellStyle name="Navadno 14 3 2" xfId="215" xr:uid="{A56D61A4-E1D6-46A7-8AA1-94953D6C0A47}"/>
    <cellStyle name="Navadno 14 3 2 2" xfId="216" xr:uid="{B22B7CEB-F929-4A80-B41D-9BF2F3C2541D}"/>
    <cellStyle name="Navadno 14 3 2 2 2" xfId="217" xr:uid="{30F16500-A1CF-4A5C-B790-23AE9709DAEC}"/>
    <cellStyle name="Navadno 14 3 2 2 2 2" xfId="3016" xr:uid="{33BEFC77-DDB8-4EBD-9AC4-B724FC7D921E}"/>
    <cellStyle name="Navadno 14 3 2 2 3" xfId="3017" xr:uid="{9370FFC7-B379-4515-ADF0-F5B22966679E}"/>
    <cellStyle name="Navadno 14 3 2 3" xfId="218" xr:uid="{BB8C754A-AA45-4054-82A2-5937F4FB9A70}"/>
    <cellStyle name="Navadno 14 3 2 3 2" xfId="3018" xr:uid="{E4436869-500B-4AF7-9367-29F1231B2435}"/>
    <cellStyle name="Navadno 14 3 2 4" xfId="3019" xr:uid="{7F207921-F5E3-4235-80CA-9E16858F9798}"/>
    <cellStyle name="Navadno 14 3 3" xfId="219" xr:uid="{D77DC490-EEAF-4E50-8EA9-F9B9B3D3A99C}"/>
    <cellStyle name="Navadno 14 3 3 2" xfId="220" xr:uid="{8329C98D-5293-4169-95B9-463983DD0FF3}"/>
    <cellStyle name="Navadno 14 3 3 2 2" xfId="3020" xr:uid="{A386E171-83E0-48FE-B2F2-69BBF88435A1}"/>
    <cellStyle name="Navadno 14 3 3 3" xfId="3021" xr:uid="{2680C7E0-FAB9-41CB-B74A-A7D083186938}"/>
    <cellStyle name="Navadno 14 3 4" xfId="221" xr:uid="{5D9C1271-F23D-49FE-AEEB-088312C88F70}"/>
    <cellStyle name="Navadno 14 3 4 2" xfId="3022" xr:uid="{E3609BD1-94AB-4131-B655-BDAB7DB56C8F}"/>
    <cellStyle name="Navadno 14 3 5" xfId="3023" xr:uid="{0BF70AD1-35CB-4650-8FD5-D7FC639F4C7C}"/>
    <cellStyle name="Navadno 15" xfId="1435" xr:uid="{5D779A4B-27B6-4D2C-80D4-A069FD6C4745}"/>
    <cellStyle name="Navadno 15 2" xfId="222" xr:uid="{4E62C5CC-C4E5-4A50-A39A-C41A96F570F6}"/>
    <cellStyle name="Navadno 15 2 2" xfId="223" xr:uid="{E2CAA144-F6C9-4C46-9D21-DE1E3526C576}"/>
    <cellStyle name="Navadno 15 2 2 2" xfId="224" xr:uid="{582B87C0-2705-4721-B1D2-B696A13D925B}"/>
    <cellStyle name="Navadno 15 2 2 2 2" xfId="225" xr:uid="{F7F95E94-29C1-4D38-8077-5C493DE64FEA}"/>
    <cellStyle name="Navadno 15 2 2 2 2 2" xfId="3024" xr:uid="{CDF3DD22-7E75-4C74-97B0-9CCB17644A14}"/>
    <cellStyle name="Navadno 15 2 2 2 3" xfId="3025" xr:uid="{461CD2D7-BC33-4960-AE6F-DF7FBC2D23DB}"/>
    <cellStyle name="Navadno 15 2 2 3" xfId="226" xr:uid="{145272AC-88ED-4BE1-9A75-73EC08EFD39B}"/>
    <cellStyle name="Navadno 15 2 2 3 2" xfId="3026" xr:uid="{12232BD7-5FCC-4BBC-ADB8-6610A2019CFF}"/>
    <cellStyle name="Navadno 15 2 2 4" xfId="3027" xr:uid="{C9DC59E3-833D-4232-A7FA-CF8C00EDF26A}"/>
    <cellStyle name="Navadno 15 2 3" xfId="227" xr:uid="{9172F284-E846-4EFF-B480-9115956A5F33}"/>
    <cellStyle name="Navadno 15 2 3 2" xfId="228" xr:uid="{F86F86AF-0EC5-48A3-A1CE-18406BD857AE}"/>
    <cellStyle name="Navadno 15 2 3 2 2" xfId="3028" xr:uid="{8B3CE7C9-6B1B-4873-9D85-641545472E16}"/>
    <cellStyle name="Navadno 15 2 3 3" xfId="3029" xr:uid="{260C25F5-57CA-44B9-ADFC-829721CE6CCB}"/>
    <cellStyle name="Navadno 15 2 4" xfId="229" xr:uid="{96965A1A-0240-4990-A926-A3ED07668BF7}"/>
    <cellStyle name="Navadno 15 2 4 2" xfId="3030" xr:uid="{51070944-AA42-4405-B390-70B151ABD589}"/>
    <cellStyle name="Navadno 15 2 5" xfId="3031" xr:uid="{A9990529-D5E9-4EEE-8D89-9BF50204B7B1}"/>
    <cellStyle name="Navadno 15 3" xfId="230" xr:uid="{9AD3F4AD-C137-4E30-9291-87FCA2FA8490}"/>
    <cellStyle name="Navadno 15 3 2" xfId="231" xr:uid="{A42BAA72-4619-41CF-ABF7-46F1553E8065}"/>
    <cellStyle name="Navadno 15 3 2 2" xfId="232" xr:uid="{3E5C6718-2745-481A-B1FA-6AF1F0832F8A}"/>
    <cellStyle name="Navadno 15 3 2 2 2" xfId="233" xr:uid="{A7226802-A77E-42C2-9295-E7380FC5EF40}"/>
    <cellStyle name="Navadno 15 3 2 2 2 2" xfId="3032" xr:uid="{9043D117-A6BE-45E6-9055-A36BDA84C6D8}"/>
    <cellStyle name="Navadno 15 3 2 2 3" xfId="3033" xr:uid="{25E17321-610E-498E-9DE1-2BAFF1294F80}"/>
    <cellStyle name="Navadno 15 3 2 3" xfId="234" xr:uid="{D137E797-36C6-4183-80C6-811D18E4D9C3}"/>
    <cellStyle name="Navadno 15 3 2 3 2" xfId="3034" xr:uid="{8759A029-8FFD-4B93-B8BE-CE8720F08292}"/>
    <cellStyle name="Navadno 15 3 2 4" xfId="3035" xr:uid="{72FD6C03-2F1B-45B6-B143-1A579C1960DC}"/>
    <cellStyle name="Navadno 15 3 3" xfId="235" xr:uid="{6BB1F46F-1B2A-4F20-B7E7-E6B6593CA6A2}"/>
    <cellStyle name="Navadno 15 3 3 2" xfId="236" xr:uid="{1515A221-EB09-488C-AE61-7C8E941B6842}"/>
    <cellStyle name="Navadno 15 3 3 2 2" xfId="3036" xr:uid="{EE5F5B31-2E63-4A7B-90B5-B658FF7C9E8A}"/>
    <cellStyle name="Navadno 15 3 3 3" xfId="3037" xr:uid="{093FD7BB-D4E3-4D83-85D8-1FE2A09125A0}"/>
    <cellStyle name="Navadno 15 3 4" xfId="237" xr:uid="{150B25EA-0A06-484E-BB93-7237EEF389FC}"/>
    <cellStyle name="Navadno 15 3 4 2" xfId="3038" xr:uid="{2FE1F05B-3CEC-4ADE-9E94-F08499699633}"/>
    <cellStyle name="Navadno 15 3 5" xfId="3039" xr:uid="{E014874E-725C-4101-AC53-894121301BB3}"/>
    <cellStyle name="Navadno 15 4" xfId="1436" xr:uid="{C1D8318B-2C08-45F0-801D-BE73E352B69C}"/>
    <cellStyle name="Navadno 15 4 2" xfId="1437" xr:uid="{06E58F14-74FD-438B-94F5-9F175C66C6BF}"/>
    <cellStyle name="Navadno 16" xfId="3040" xr:uid="{092F1A72-6E71-4EC3-B29F-19231473FB7D}"/>
    <cellStyle name="Navadno 16 2" xfId="238" xr:uid="{49C348F4-1FBC-4939-83E3-EE7945806E57}"/>
    <cellStyle name="Navadno 16 2 2" xfId="239" xr:uid="{B93C5BC8-0339-49FB-B25C-AD529A6FDB65}"/>
    <cellStyle name="Navadno 16 2 2 2" xfId="240" xr:uid="{F931DF7F-B69A-49C7-8D17-97257431C285}"/>
    <cellStyle name="Navadno 16 2 2 2 2" xfId="241" xr:uid="{E89E28C4-631D-4AE6-85A9-C31AE62D6F2B}"/>
    <cellStyle name="Navadno 16 2 2 2 2 2" xfId="3041" xr:uid="{238DB011-A979-4E20-BF54-5B08FB4A6C06}"/>
    <cellStyle name="Navadno 16 2 2 2 3" xfId="3042" xr:uid="{C0BF2916-A471-437B-A491-DD185AD6AB06}"/>
    <cellStyle name="Navadno 16 2 2 3" xfId="242" xr:uid="{A9B42434-A437-45B3-B700-7A11107894F9}"/>
    <cellStyle name="Navadno 16 2 2 3 2" xfId="3043" xr:uid="{C5240447-2566-40EC-A50E-C29750BB4DDE}"/>
    <cellStyle name="Navadno 16 2 2 4" xfId="3044" xr:uid="{C1FD063B-78CE-4075-992E-9BB1773A5753}"/>
    <cellStyle name="Navadno 16 2 3" xfId="243" xr:uid="{339805A3-BC9D-42E5-A2E3-B06E783D6179}"/>
    <cellStyle name="Navadno 16 2 3 2" xfId="244" xr:uid="{68677419-297D-4814-B1F6-99C48D29ADE8}"/>
    <cellStyle name="Navadno 16 2 3 2 2" xfId="3045" xr:uid="{1DE9A354-B854-48A3-9687-B0B0205B0C4E}"/>
    <cellStyle name="Navadno 16 2 3 3" xfId="3046" xr:uid="{5FA2E449-C116-4A29-9C69-F64F1CB43C1E}"/>
    <cellStyle name="Navadno 16 2 4" xfId="245" xr:uid="{14C34A63-0CA7-4212-B3CC-98329F612A7C}"/>
    <cellStyle name="Navadno 16 2 4 2" xfId="3047" xr:uid="{557DB100-C706-4296-B0BE-8B5F4D886929}"/>
    <cellStyle name="Navadno 16 2 5" xfId="3048" xr:uid="{F8D454FA-CC0B-45D4-87B9-EBC09B8269D2}"/>
    <cellStyle name="Navadno 16 2 6" xfId="6146" xr:uid="{FD4EA129-182C-4CC8-95A6-512E51AB5D3C}"/>
    <cellStyle name="Navadno 16 3" xfId="246" xr:uid="{13EBB379-11C0-46C3-BF25-CDB0D4A2811E}"/>
    <cellStyle name="Navadno 16 3 2" xfId="247" xr:uid="{38419A14-EA7E-4A1F-B926-A7BD75753FC2}"/>
    <cellStyle name="Navadno 16 3 2 2" xfId="248" xr:uid="{182AB9E4-B5C1-44B2-80A6-E1461D3822AC}"/>
    <cellStyle name="Navadno 16 3 2 2 2" xfId="249" xr:uid="{BB7C891D-9C46-4479-A40D-DB8BE494AFEC}"/>
    <cellStyle name="Navadno 16 3 2 2 2 2" xfId="3049" xr:uid="{B24BB465-7542-4FCA-84F3-98512A611B4A}"/>
    <cellStyle name="Navadno 16 3 2 2 3" xfId="3050" xr:uid="{46A41F60-9D53-4209-9C5C-125FFA767D83}"/>
    <cellStyle name="Navadno 16 3 2 3" xfId="250" xr:uid="{A13947AC-D99F-43E4-B038-70FE015ECC38}"/>
    <cellStyle name="Navadno 16 3 2 3 2" xfId="3051" xr:uid="{F8C74109-4936-4A79-B1B4-817BD5C3997B}"/>
    <cellStyle name="Navadno 16 3 2 4" xfId="3052" xr:uid="{CBC29CB3-CE68-449A-AF5C-B0B97C270405}"/>
    <cellStyle name="Navadno 16 3 3" xfId="251" xr:uid="{EA030FAB-62F1-4227-AB5D-E0BD31568F44}"/>
    <cellStyle name="Navadno 16 3 3 2" xfId="252" xr:uid="{938FB310-3BE7-4DE7-9A62-F8DF628C2C14}"/>
    <cellStyle name="Navadno 16 3 3 2 2" xfId="3053" xr:uid="{474006F8-701C-4DAA-B1DD-42E40063D5E4}"/>
    <cellStyle name="Navadno 16 3 3 3" xfId="3054" xr:uid="{D181CA29-E61C-43AE-B7DB-A17670DCF152}"/>
    <cellStyle name="Navadno 16 3 4" xfId="253" xr:uid="{5D47D0B9-EB2D-4F0D-A4BC-541ADA52FA28}"/>
    <cellStyle name="Navadno 16 3 4 2" xfId="3055" xr:uid="{86A24DD5-6D5B-4F87-910D-C9BD2F20BBB8}"/>
    <cellStyle name="Navadno 16 3 5" xfId="3056" xr:uid="{605D78AB-A9AC-479C-B801-1551A19E37C4}"/>
    <cellStyle name="Navadno 16 4" xfId="3057" xr:uid="{CC64565D-2D9A-4DB2-AEED-7A51DA06C719}"/>
    <cellStyle name="Navadno 16 5" xfId="3058" xr:uid="{F1D7A9DB-77C3-4A9D-9E21-93C9C5CBE8BD}"/>
    <cellStyle name="Navadno 17" xfId="3059" xr:uid="{7202E9C1-22B6-48BD-A0F3-AD767A1AC44D}"/>
    <cellStyle name="Navadno 17 2" xfId="254" xr:uid="{D4273A56-A82E-49C4-B40B-9BAA9686931B}"/>
    <cellStyle name="Navadno 17 2 2" xfId="255" xr:uid="{4997C28F-CD4C-4968-B271-D3350060327D}"/>
    <cellStyle name="Navadno 17 2 2 2" xfId="256" xr:uid="{978FCB1C-395F-466B-8B22-709B172E1C58}"/>
    <cellStyle name="Navadno 17 2 2 2 2" xfId="257" xr:uid="{22B31260-A0D2-4F53-8A5E-4C0B76069CDF}"/>
    <cellStyle name="Navadno 17 2 2 2 2 2" xfId="3060" xr:uid="{8CD87807-8BF6-432A-9D6D-C2BC746E4B3E}"/>
    <cellStyle name="Navadno 17 2 2 2 3" xfId="3061" xr:uid="{6FEC3DC1-124C-4F5D-861E-E3345C92930E}"/>
    <cellStyle name="Navadno 17 2 2 3" xfId="258" xr:uid="{71C792B5-5A63-4D2B-872E-E7F97CED40A6}"/>
    <cellStyle name="Navadno 17 2 2 3 2" xfId="3062" xr:uid="{8C8E1E09-8B52-4883-88A0-66F45EB97119}"/>
    <cellStyle name="Navadno 17 2 2 4" xfId="3063" xr:uid="{18C8A83D-1959-4EF1-A295-E23027D10103}"/>
    <cellStyle name="Navadno 17 2 3" xfId="259" xr:uid="{CBA3CE9D-5579-4787-84E4-92386742F778}"/>
    <cellStyle name="Navadno 17 2 3 2" xfId="260" xr:uid="{7ED562F4-0E24-48B8-AF81-79CBCDAA732B}"/>
    <cellStyle name="Navadno 17 2 3 2 2" xfId="3064" xr:uid="{83CF4F3B-0155-4500-BA7E-E1AC50529ABA}"/>
    <cellStyle name="Navadno 17 2 3 3" xfId="3065" xr:uid="{54260A8F-5A3C-477A-9811-6DAD07BF40BD}"/>
    <cellStyle name="Navadno 17 2 4" xfId="261" xr:uid="{BF090472-E63F-44F8-8524-B755EF68AFD3}"/>
    <cellStyle name="Navadno 17 2 4 2" xfId="3066" xr:uid="{C556475F-605A-403A-98B8-0A6AC7E6C4E0}"/>
    <cellStyle name="Navadno 17 2 5" xfId="3067" xr:uid="{FE0F5C57-E08E-4BDB-AA6D-48F3DABABEA4}"/>
    <cellStyle name="Navadno 17 3" xfId="262" xr:uid="{92B1EE19-42CF-48F6-86D0-B875C9729583}"/>
    <cellStyle name="Navadno 17 3 2" xfId="263" xr:uid="{D4F171D0-CE2F-4A45-A526-46D575634BD5}"/>
    <cellStyle name="Navadno 17 3 2 2" xfId="264" xr:uid="{9C38BC52-7E4D-40A9-84AC-1A822F29A853}"/>
    <cellStyle name="Navadno 17 3 2 2 2" xfId="265" xr:uid="{727C9183-58E0-44C5-BCFD-98C5B7F9C852}"/>
    <cellStyle name="Navadno 17 3 2 2 2 2" xfId="3068" xr:uid="{8A37EF62-2D1A-4D2D-B515-DAE88B2B88D4}"/>
    <cellStyle name="Navadno 17 3 2 2 3" xfId="3069" xr:uid="{B274279F-C503-4B90-9EC2-799967C7706F}"/>
    <cellStyle name="Navadno 17 3 2 3" xfId="266" xr:uid="{8930B2C8-2A27-4AF1-A36A-778B06AE654E}"/>
    <cellStyle name="Navadno 17 3 2 3 2" xfId="3070" xr:uid="{962A19A4-DFBD-4CF8-84A1-485A5ABF2328}"/>
    <cellStyle name="Navadno 17 3 2 4" xfId="3071" xr:uid="{4E7290D6-0EDF-4745-95D6-E63A2BE8E9FB}"/>
    <cellStyle name="Navadno 17 3 3" xfId="267" xr:uid="{BCC5F53A-7537-4DAA-AF5A-0A674B71E690}"/>
    <cellStyle name="Navadno 17 3 3 2" xfId="268" xr:uid="{5FC220B9-9AEE-45C8-A105-5EF81DDC3F86}"/>
    <cellStyle name="Navadno 17 3 3 2 2" xfId="3072" xr:uid="{1A279B23-B07B-447E-A4D3-26ED2004C826}"/>
    <cellStyle name="Navadno 17 3 3 3" xfId="3073" xr:uid="{213FFF03-8E2B-47BA-8E7C-5F3E32DA8563}"/>
    <cellStyle name="Navadno 17 3 4" xfId="269" xr:uid="{9F061EF6-7415-4AE5-9367-A78735017866}"/>
    <cellStyle name="Navadno 17 3 4 2" xfId="3074" xr:uid="{89245A6B-F914-4F82-AC55-FF42A69A6E8E}"/>
    <cellStyle name="Navadno 17 3 5" xfId="3075" xr:uid="{77EA9FA3-59CA-480E-86B7-77D70FBDDE78}"/>
    <cellStyle name="Navadno 17 4" xfId="7843" xr:uid="{1A21941F-EBAB-4566-B15E-83F237272AE2}"/>
    <cellStyle name="Navadno 18" xfId="3076" xr:uid="{5D3A6B52-EB25-46D3-979C-7F8873FE1594}"/>
    <cellStyle name="Navadno 18 2" xfId="270" xr:uid="{B2D2DC4C-EB7F-46C5-876E-72B6693D0DE6}"/>
    <cellStyle name="Navadno 18 2 2" xfId="271" xr:uid="{54C6935A-C673-40BD-B37C-C8B5D791210C}"/>
    <cellStyle name="Navadno 18 2 2 2" xfId="272" xr:uid="{F8FF43E8-F70B-44E4-9CA4-0E58F4AE810D}"/>
    <cellStyle name="Navadno 18 2 2 2 2" xfId="273" xr:uid="{21E1732A-32BC-4334-8369-F6EFACD328FF}"/>
    <cellStyle name="Navadno 18 2 2 2 2 2" xfId="3077" xr:uid="{2DCB530C-BCD1-4A91-B450-135E44B90647}"/>
    <cellStyle name="Navadno 18 2 2 2 3" xfId="3078" xr:uid="{E2B36374-A25D-4D46-80B3-F2179BF7C1E0}"/>
    <cellStyle name="Navadno 18 2 2 3" xfId="274" xr:uid="{F20E3B43-0AA7-4097-9360-39B29ED8F0D5}"/>
    <cellStyle name="Navadno 18 2 2 3 2" xfId="3079" xr:uid="{3BCB200F-2AC8-4E26-80EC-81A8F8BB608A}"/>
    <cellStyle name="Navadno 18 2 2 4" xfId="3080" xr:uid="{32A1EADE-3DE3-48A0-96D0-FB723E62F6FB}"/>
    <cellStyle name="Navadno 18 2 3" xfId="275" xr:uid="{51B8AAE8-5386-4CD1-AB2E-9AE21CD5EEB6}"/>
    <cellStyle name="Navadno 18 2 3 2" xfId="276" xr:uid="{4AAF671A-ECD0-4FB7-848B-AB15F85382CB}"/>
    <cellStyle name="Navadno 18 2 3 2 2" xfId="3081" xr:uid="{D3E1BDCF-600B-4E8F-B0C0-ECF19FF76BDA}"/>
    <cellStyle name="Navadno 18 2 3 3" xfId="3082" xr:uid="{BEE4C8EF-A164-406A-88B0-F07552859A5C}"/>
    <cellStyle name="Navadno 18 2 4" xfId="277" xr:uid="{A5CAD050-8C1F-4113-A23E-565A74B7EEDB}"/>
    <cellStyle name="Navadno 18 2 4 2" xfId="3083" xr:uid="{8B278B8C-39FC-44A7-B619-FB88FB84A3AB}"/>
    <cellStyle name="Navadno 18 2 5" xfId="3084" xr:uid="{3A0F548D-109C-49DA-A351-30CA1A99309B}"/>
    <cellStyle name="Navadno 18 3" xfId="278" xr:uid="{D983514E-98C9-46DB-AAA7-FF39CA7E6999}"/>
    <cellStyle name="Navadno 18 3 2" xfId="279" xr:uid="{181C512B-3CA9-4530-9F02-5E92C51AF813}"/>
    <cellStyle name="Navadno 18 3 2 2" xfId="280" xr:uid="{0362E505-AC28-4888-A772-8590B0B2CE09}"/>
    <cellStyle name="Navadno 18 3 2 2 2" xfId="281" xr:uid="{EB145ECC-47A1-4B14-BDCC-3BAE1C2C0A50}"/>
    <cellStyle name="Navadno 18 3 2 2 2 2" xfId="3085" xr:uid="{17B8070D-09E9-4FD5-9251-B9176ABD3DEB}"/>
    <cellStyle name="Navadno 18 3 2 2 3" xfId="3086" xr:uid="{3200BA74-D4A6-4302-AE89-A6A34EBFC350}"/>
    <cellStyle name="Navadno 18 3 2 3" xfId="282" xr:uid="{302A330A-509E-4486-9F09-7A865341B527}"/>
    <cellStyle name="Navadno 18 3 2 3 2" xfId="3087" xr:uid="{C5459801-5735-4898-908C-01FD3D568C41}"/>
    <cellStyle name="Navadno 18 3 2 4" xfId="3088" xr:uid="{866B260B-8770-40FE-8084-B22359734C84}"/>
    <cellStyle name="Navadno 18 3 3" xfId="283" xr:uid="{DBB2EA0F-E018-4CC1-805B-C7F4DCCA807C}"/>
    <cellStyle name="Navadno 18 3 3 2" xfId="284" xr:uid="{2728A123-3E5D-42C2-BD07-6B4AA82EE69D}"/>
    <cellStyle name="Navadno 18 3 3 2 2" xfId="3089" xr:uid="{5F33428E-C6AD-48D4-826B-ABA389D8FD87}"/>
    <cellStyle name="Navadno 18 3 3 3" xfId="3090" xr:uid="{4BDA9222-A80B-4081-88BE-68C8D4AD483D}"/>
    <cellStyle name="Navadno 18 3 4" xfId="285" xr:uid="{C918186E-9F86-4ED0-B05B-366682A27537}"/>
    <cellStyle name="Navadno 18 3 4 2" xfId="3091" xr:uid="{8E8F829D-C969-43C1-95EE-98E152B7FFB2}"/>
    <cellStyle name="Navadno 18 3 5" xfId="3092" xr:uid="{ED73F73E-00E7-4CB3-8F99-C4F889F522C0}"/>
    <cellStyle name="Navadno 18 4" xfId="3093" xr:uid="{27E5505D-D2AD-4883-AEE5-B51CDA734F77}"/>
    <cellStyle name="Navadno 19" xfId="3094" xr:uid="{B84041BC-4CB3-4480-BE5B-62EB083B4B0B}"/>
    <cellStyle name="Navadno 19 2" xfId="286" xr:uid="{EA157327-2757-4454-B689-2F95BE85243F}"/>
    <cellStyle name="Navadno 19 2 2" xfId="287" xr:uid="{661300C1-BE3D-4724-968D-54E9C670B071}"/>
    <cellStyle name="Navadno 19 2 2 2" xfId="288" xr:uid="{6DBAE99E-91DB-4CD5-B43A-16486DC1F037}"/>
    <cellStyle name="Navadno 19 2 2 2 2" xfId="289" xr:uid="{4869D59E-D8D5-47BA-A7CE-C40F82D5E150}"/>
    <cellStyle name="Navadno 19 2 2 2 2 2" xfId="3095" xr:uid="{79C89EB2-6E8F-40B3-8D48-9E9564F6FB7B}"/>
    <cellStyle name="Navadno 19 2 2 2 3" xfId="3096" xr:uid="{B4EC4895-7841-4184-A93A-3935AB330CD5}"/>
    <cellStyle name="Navadno 19 2 2 3" xfId="290" xr:uid="{F3E8EBF0-70F8-409D-98D4-28485C73F38F}"/>
    <cellStyle name="Navadno 19 2 2 3 2" xfId="3097" xr:uid="{F23FC55E-CD1D-46A7-9343-EFED197F32B9}"/>
    <cellStyle name="Navadno 19 2 2 4" xfId="3098" xr:uid="{101D3CC3-6C8B-486F-A767-2594062BF4C5}"/>
    <cellStyle name="Navadno 19 2 3" xfId="291" xr:uid="{8DBF0FF2-C4CB-4AEE-8130-02916742BCEC}"/>
    <cellStyle name="Navadno 19 2 3 2" xfId="292" xr:uid="{6A2C84E9-F78A-40F2-BB10-872012037D33}"/>
    <cellStyle name="Navadno 19 2 3 2 2" xfId="3099" xr:uid="{C6869E93-67C8-4FCC-9E43-62CDF84CD4F3}"/>
    <cellStyle name="Navadno 19 2 3 3" xfId="3100" xr:uid="{7BCD2E34-EB68-45C6-86B8-090F8FE06B82}"/>
    <cellStyle name="Navadno 19 2 4" xfId="293" xr:uid="{B83CE66A-4F3A-43BB-8AD6-203F03B67E27}"/>
    <cellStyle name="Navadno 19 2 4 2" xfId="3101" xr:uid="{C6B77F6A-684A-4301-B7A4-7211A7841AED}"/>
    <cellStyle name="Navadno 19 2 5" xfId="3102" xr:uid="{4F15035E-9C72-4733-976C-6DF56DEF854A}"/>
    <cellStyle name="Navadno 19 3" xfId="294" xr:uid="{C3E2E89A-F15D-4063-93F4-F1A3E573371F}"/>
    <cellStyle name="Navadno 19 3 2" xfId="295" xr:uid="{975A4ED4-DB36-473C-8A34-0965E238CF02}"/>
    <cellStyle name="Navadno 19 3 2 2" xfId="296" xr:uid="{433ECB7C-451E-4618-ADAC-D19BDB37EFD3}"/>
    <cellStyle name="Navadno 19 3 2 2 2" xfId="297" xr:uid="{6B0FA9D8-3306-4C8E-9082-9588EE615ECE}"/>
    <cellStyle name="Navadno 19 3 2 2 2 2" xfId="3103" xr:uid="{770EFA51-341F-414C-95A7-A4156EC11F42}"/>
    <cellStyle name="Navadno 19 3 2 2 3" xfId="3104" xr:uid="{E3AC9533-3030-426C-BDE3-24384E9DE460}"/>
    <cellStyle name="Navadno 19 3 2 3" xfId="298" xr:uid="{67326E4B-CFD0-4595-A2AD-845998ABFC9B}"/>
    <cellStyle name="Navadno 19 3 2 3 2" xfId="3105" xr:uid="{04F9F9FC-19FD-4E4C-9927-8C2F5E99192A}"/>
    <cellStyle name="Navadno 19 3 2 4" xfId="3106" xr:uid="{80164EB4-27AC-4B7D-8E01-4D34287692FC}"/>
    <cellStyle name="Navadno 19 3 3" xfId="299" xr:uid="{95175C4F-4F33-4CC7-A44F-01139614292D}"/>
    <cellStyle name="Navadno 19 3 3 2" xfId="300" xr:uid="{2E8EE4DE-CFF2-4412-91EC-B24037C106C9}"/>
    <cellStyle name="Navadno 19 3 3 2 2" xfId="3107" xr:uid="{25849B16-389C-4C1C-ACA6-7CBDA646132D}"/>
    <cellStyle name="Navadno 19 3 3 3" xfId="3108" xr:uid="{1248BB81-2FF5-4E5D-B84B-4EAC0C332E83}"/>
    <cellStyle name="Navadno 19 3 4" xfId="301" xr:uid="{468459B7-CC31-4657-9DDD-95312C32FA84}"/>
    <cellStyle name="Navadno 19 3 4 2" xfId="3109" xr:uid="{F2009A9B-A12C-4E20-9596-A56137D049C8}"/>
    <cellStyle name="Navadno 19 3 5" xfId="3110" xr:uid="{85EEF433-DAF2-43E9-8D04-9A1ADFEF8AD8}"/>
    <cellStyle name="Navadno 19 4" xfId="3111" xr:uid="{0D7C35EE-3A91-4A57-B5A5-E94DA0666BD6}"/>
    <cellStyle name="Navadno 2" xfId="15" xr:uid="{375AE824-4023-47B2-99C7-224526092533}"/>
    <cellStyle name="Navadno 2 10" xfId="7838" xr:uid="{D982A8D8-6D81-46DD-BAF9-964C113B857D}"/>
    <cellStyle name="Navadno 2 10 3" xfId="3" xr:uid="{EFC10B34-1D33-4226-A75D-44480F7CB2B4}"/>
    <cellStyle name="Navadno 2 2" xfId="7" xr:uid="{B9868B5D-17CF-4E47-A459-D112362325A4}"/>
    <cellStyle name="Navadno 2 2 2" xfId="304" xr:uid="{0FAC1DF8-77BF-40DE-8BF1-9F02D6F7C3EE}"/>
    <cellStyle name="Navadno 2 2 2 2" xfId="1438" xr:uid="{78361E3F-F797-4D48-BCDE-9B98EDD4EFA2}"/>
    <cellStyle name="Navadno 2 2 2 3" xfId="840" xr:uid="{4EE497BD-67D9-4D1E-86FA-33308707674C}"/>
    <cellStyle name="Navadno 2 2 2 3 2" xfId="3115" xr:uid="{F78C66B4-DE29-4366-8A0D-0F4171047D1F}"/>
    <cellStyle name="Navadno 2 2 2 3 3" xfId="3116" xr:uid="{7A46DAF5-2C52-4352-86B8-5B206AED39C0}"/>
    <cellStyle name="Navadno 2 2 2 4" xfId="3117" xr:uid="{C4B572B4-B19D-4526-A89A-03FF96EC1312}"/>
    <cellStyle name="Navadno 2 2 2 5" xfId="3118" xr:uid="{E8D7D5D5-5A05-4CDD-8F7B-79BDB13D8FAF}"/>
    <cellStyle name="Navadno 2 2 2 6" xfId="3114" xr:uid="{F8B750D3-2FF4-4438-96DA-9423F2362AEC}"/>
    <cellStyle name="Navadno 2 2 3" xfId="837" xr:uid="{556F89A0-115D-46B2-A5C0-1D7FAF0EE649}"/>
    <cellStyle name="Navadno 2 2 3 2" xfId="3119" xr:uid="{B503A238-1DF1-45DD-97D1-E68F347F9E20}"/>
    <cellStyle name="Navadno 2 2 3 3" xfId="6739" xr:uid="{5BC0BC56-1ACA-4A34-B2B0-AD6B653D7747}"/>
    <cellStyle name="Navadno 2 2 4" xfId="1439" xr:uid="{2ACDABBC-3293-4F3F-94F4-53D8C53EC2E3}"/>
    <cellStyle name="Navadno 2 2 4 2" xfId="3120" xr:uid="{1EF58B8E-C0F9-4BD3-BF9C-92BFEA52979C}"/>
    <cellStyle name="Navadno 2 2 4 3" xfId="3121" xr:uid="{41DE151E-6C64-4132-A09E-3AAABDBAB04B}"/>
    <cellStyle name="Navadno 2 2 5" xfId="3113" xr:uid="{9AFEF763-EA15-4259-9639-C84CB89A26D7}"/>
    <cellStyle name="Navadno 2 2 6" xfId="6159" xr:uid="{74ED2947-BFDA-44CC-960E-5DEBF982C137}"/>
    <cellStyle name="Navadno 2 2 7" xfId="303" xr:uid="{6B049280-0F82-401B-A5F8-145FC44016AD}"/>
    <cellStyle name="Navadno 2 3" xfId="18" xr:uid="{63C2F126-2074-4ECC-BBDF-EAF405653A2A}"/>
    <cellStyle name="Navadno 2 3 2" xfId="1440" xr:uid="{2A3DA7DB-1448-4BD1-905B-A076F6938946}"/>
    <cellStyle name="Navadno 2 3 2 2" xfId="1441" xr:uid="{8402A4D5-E718-41C4-9ED4-920802970D15}"/>
    <cellStyle name="Navadno 2 3 2 3" xfId="1442" xr:uid="{3EA96696-B899-4A93-AF06-0212D1E149D6}"/>
    <cellStyle name="Navadno 2 3 3" xfId="1443" xr:uid="{828D7DC1-07FA-4FD1-AFFF-C378B3143E50}"/>
    <cellStyle name="Navadno 2 3 3 5 3" xfId="7847" xr:uid="{A9CC906F-0E90-4751-B369-D868F13C9386}"/>
    <cellStyle name="Navadno 2 3 4" xfId="1444" xr:uid="{47038DD5-C78D-46FB-9FFC-E84325B6EC9B}"/>
    <cellStyle name="Navadno 2 3 4 2" xfId="3122" xr:uid="{A88918E0-8F12-46FD-9F79-A844DA42FCC3}"/>
    <cellStyle name="Navadno 2 3 4 3" xfId="3123" xr:uid="{4FBFC6CA-6622-4DD8-8B87-20DAFD7F5EC4}"/>
    <cellStyle name="Navadno 2 3 4 5 3" xfId="7848" xr:uid="{62E86277-F120-4B3B-82A1-1381E5261D93}"/>
    <cellStyle name="Navadno 2 3 5" xfId="3124" xr:uid="{C3C5E867-DF89-4113-AA80-C7DD1D200DD3}"/>
    <cellStyle name="Navadno 2 3 6" xfId="6586" xr:uid="{F082B7F2-70C8-40B6-A1B4-DB4B0800F8F1}"/>
    <cellStyle name="Navadno 2 4" xfId="40" xr:uid="{67E072B1-F617-4F49-A291-A53D22E81850}"/>
    <cellStyle name="Navadno 2 5" xfId="305" xr:uid="{54B004D8-A155-439F-8106-5F290EE95A02}"/>
    <cellStyle name="Navadno 2 5 2" xfId="1445" xr:uid="{EA361F31-09B8-4A79-BDBD-5454848E3C36}"/>
    <cellStyle name="Navadno 2 5 3" xfId="1446" xr:uid="{AD4F970E-DC9F-4813-A381-00397EBD4C90}"/>
    <cellStyle name="Navadno 2 5 3 2" xfId="3126" xr:uid="{71E4D6EB-0DAA-450A-8FB8-8C885D3101E2}"/>
    <cellStyle name="Navadno 2 5 3 3" xfId="3127" xr:uid="{828F8079-B22C-4477-B0D7-676BFB5AABF4}"/>
    <cellStyle name="Navadno 2 5 4" xfId="1447" xr:uid="{D08B6B2F-7BA9-4645-84FC-7C00BD2F4C88}"/>
    <cellStyle name="Navadno 2 5 4 2" xfId="3128" xr:uid="{60FECF71-ED75-42B8-A8E7-67D59878EC03}"/>
    <cellStyle name="Navadno 2 5 5" xfId="3125" xr:uid="{DAA4701D-DEF5-43AD-AD15-F9026F583E99}"/>
    <cellStyle name="Navadno 2 5 6" xfId="7190" xr:uid="{D57DE505-5117-4348-9A16-7AD8D3BC5E76}"/>
    <cellStyle name="Navadno 2 6" xfId="1448" xr:uid="{EA4822E9-37CE-4908-8CD3-29F72ECEB58F}"/>
    <cellStyle name="Navadno 2 7" xfId="834" xr:uid="{ABB9D57F-A330-4F26-A591-AA2B6859E006}"/>
    <cellStyle name="Navadno 2 7 2" xfId="3129" xr:uid="{B41B429B-9CDE-4A4A-994C-85640C8DF655}"/>
    <cellStyle name="Navadno 2 7 3" xfId="3130" xr:uid="{1101239F-299A-4667-B4F6-1347D5F4C62C}"/>
    <cellStyle name="Navadno 2 8" xfId="3112" xr:uid="{BA5449B1-EB46-4467-A611-A38A08ED1EB2}"/>
    <cellStyle name="Navadno 2 9" xfId="5663" xr:uid="{27D8E307-9985-49F3-9BFE-22DDE53A7FCE}"/>
    <cellStyle name="Navadno 20" xfId="3131" xr:uid="{B5722B51-188F-4D07-88D3-43D93089986A}"/>
    <cellStyle name="Navadno 20 2" xfId="306" xr:uid="{6B4B1196-3207-4D89-80D7-93C74DFF3C6E}"/>
    <cellStyle name="Navadno 20 2 2" xfId="307" xr:uid="{A390CABA-8A4A-4F96-A10F-2A6E4E28D558}"/>
    <cellStyle name="Navadno 20 2 2 2" xfId="308" xr:uid="{4991F313-E197-4F2A-BDE9-419FB82F96AA}"/>
    <cellStyle name="Navadno 20 2 2 2 2" xfId="309" xr:uid="{787B5167-ED43-41AE-84AF-D422792DBA5B}"/>
    <cellStyle name="Navadno 20 2 2 2 2 2" xfId="3132" xr:uid="{E2507FF2-765B-4C09-98BF-4F52AEAAE1A0}"/>
    <cellStyle name="Navadno 20 2 2 2 3" xfId="3133" xr:uid="{09621FEA-8CC0-406D-A11D-5ED8DB8DC298}"/>
    <cellStyle name="Navadno 20 2 2 3" xfId="310" xr:uid="{8F7EE2CF-DC1C-420C-B5A0-ADB53A326EE6}"/>
    <cellStyle name="Navadno 20 2 2 3 2" xfId="3134" xr:uid="{4C1E3C13-3A9E-4142-829F-4DB9522DCC97}"/>
    <cellStyle name="Navadno 20 2 2 4" xfId="3135" xr:uid="{C4EA81D5-76EE-4008-A707-4E2BE974DDE7}"/>
    <cellStyle name="Navadno 20 2 3" xfId="311" xr:uid="{4F25673E-6D6C-44C6-BEEB-1F92A5340971}"/>
    <cellStyle name="Navadno 20 2 3 2" xfId="312" xr:uid="{D9823798-E174-491B-9982-46303043AA8E}"/>
    <cellStyle name="Navadno 20 2 3 2 2" xfId="3136" xr:uid="{F188DA80-A48B-4D51-9FAE-8184B1C4723F}"/>
    <cellStyle name="Navadno 20 2 3 3" xfId="3137" xr:uid="{4B37BD3D-5C51-4458-B5ED-96FA0C78AFE8}"/>
    <cellStyle name="Navadno 20 2 4" xfId="313" xr:uid="{F65B40EC-22EF-4F2F-8DC4-8ECFCD031799}"/>
    <cellStyle name="Navadno 20 2 4 2" xfId="3138" xr:uid="{85058F23-C0C5-42B7-893D-4039ED390D51}"/>
    <cellStyle name="Navadno 20 2 5" xfId="3139" xr:uid="{E44EE3D5-ED58-47C1-8B57-FAD54EB6AE29}"/>
    <cellStyle name="Navadno 20 3" xfId="314" xr:uid="{635F37F9-72F1-4C47-A64D-5834FA101E1B}"/>
    <cellStyle name="Navadno 20 3 2" xfId="315" xr:uid="{DF81E07F-E636-487B-A53B-6371AF668046}"/>
    <cellStyle name="Navadno 20 3 2 2" xfId="316" xr:uid="{AF150806-E7BF-453B-92A6-358751F493FA}"/>
    <cellStyle name="Navadno 20 3 2 2 2" xfId="317" xr:uid="{8C56594E-051F-4704-95CB-A4262349AE09}"/>
    <cellStyle name="Navadno 20 3 2 2 2 2" xfId="3140" xr:uid="{9BD34C30-C51E-499A-8BBE-27F0119A04BB}"/>
    <cellStyle name="Navadno 20 3 2 2 3" xfId="3141" xr:uid="{285F5AAD-333E-415F-AA64-3FECD0F9EBB1}"/>
    <cellStyle name="Navadno 20 3 2 3" xfId="318" xr:uid="{D7225147-3BE1-404D-B6D1-98258854C4FB}"/>
    <cellStyle name="Navadno 20 3 2 3 2" xfId="3142" xr:uid="{990F9B91-0BFA-4C1F-B22F-156A2048766D}"/>
    <cellStyle name="Navadno 20 3 2 4" xfId="3143" xr:uid="{021FECC6-2812-4D6A-B6DF-A7BDDEFF9DFC}"/>
    <cellStyle name="Navadno 20 3 3" xfId="319" xr:uid="{18F66237-6E41-4925-9122-A07A55EB9059}"/>
    <cellStyle name="Navadno 20 3 3 2" xfId="320" xr:uid="{5AD9C9F0-E708-46EA-95E1-B5EF51BA5981}"/>
    <cellStyle name="Navadno 20 3 3 2 2" xfId="3144" xr:uid="{C61A95F5-56F1-4AEB-99B7-5C2A5C40159D}"/>
    <cellStyle name="Navadno 20 3 3 3" xfId="3145" xr:uid="{6D25CBDF-986E-440F-B4BB-B8C77B638A43}"/>
    <cellStyle name="Navadno 20 3 4" xfId="321" xr:uid="{9B3CD9EB-09CB-44A9-AAF2-79143D45E0D1}"/>
    <cellStyle name="Navadno 20 3 4 2" xfId="3146" xr:uid="{1D977018-37D7-4CD2-9A02-10AB4C4219EE}"/>
    <cellStyle name="Navadno 20 3 5" xfId="3147" xr:uid="{25DE748B-1181-4671-96D2-AECF12EC0402}"/>
    <cellStyle name="Navadno 21" xfId="3148" xr:uid="{FC2EBD5A-D3E0-45F8-BBC8-D8C1F304811B}"/>
    <cellStyle name="Navadno 22" xfId="3149" xr:uid="{0EF703EA-25D9-4390-8A1F-8F8B1B2687F3}"/>
    <cellStyle name="Navadno 23" xfId="3150" xr:uid="{F4CABF41-0510-4CF0-B241-614642B72F34}"/>
    <cellStyle name="Navadno 24" xfId="3151" xr:uid="{4C3B5563-B2C3-4A7D-B07D-F1D6AB73C419}"/>
    <cellStyle name="Navadno 25" xfId="3152" xr:uid="{0D5C03CF-E303-4437-80A3-6723BCBA48D4}"/>
    <cellStyle name="Navadno 25 2" xfId="322" xr:uid="{C4174FCF-588C-4D2A-B606-7B52B077AA91}"/>
    <cellStyle name="Navadno 25 2 2" xfId="323" xr:uid="{1D8CF96C-B94E-4CBF-934C-9526FEA7C130}"/>
    <cellStyle name="Navadno 25 2 2 2" xfId="324" xr:uid="{B70320BE-8845-47A7-831D-B419CFBCE50D}"/>
    <cellStyle name="Navadno 25 2 2 2 2" xfId="325" xr:uid="{4EF39719-5857-4620-91C5-BAC713B747CE}"/>
    <cellStyle name="Navadno 25 2 2 2 2 2" xfId="3153" xr:uid="{AB8694CF-06DE-4CF0-A2AA-0043AF93AE7E}"/>
    <cellStyle name="Navadno 25 2 2 2 3" xfId="3154" xr:uid="{4552CFAB-AC5E-4568-B6A6-8440E1449E1D}"/>
    <cellStyle name="Navadno 25 2 2 3" xfId="326" xr:uid="{47779F63-436C-4F7D-A1CB-74DA28607C79}"/>
    <cellStyle name="Navadno 25 2 2 3 2" xfId="3155" xr:uid="{16E2EDD2-9041-4646-9891-EE463F17D38E}"/>
    <cellStyle name="Navadno 25 2 2 4" xfId="3156" xr:uid="{A8F1C929-ECBE-472A-BF6D-B0C797189371}"/>
    <cellStyle name="Navadno 25 2 3" xfId="327" xr:uid="{31F2828C-26F6-4CF9-9088-A5275CE0CDAB}"/>
    <cellStyle name="Navadno 25 2 3 2" xfId="328" xr:uid="{610389D0-9E34-4BA2-8CBA-EEA5FC6021F0}"/>
    <cellStyle name="Navadno 25 2 3 2 2" xfId="3157" xr:uid="{8F894B8A-9775-4444-BDE9-9D8EF29AE7E7}"/>
    <cellStyle name="Navadno 25 2 3 3" xfId="3158" xr:uid="{4F8FFAC0-F4FD-4A31-8E92-29740A552A78}"/>
    <cellStyle name="Navadno 25 2 4" xfId="329" xr:uid="{1B534E9D-7E10-4550-9E0B-9660C4239157}"/>
    <cellStyle name="Navadno 25 2 4 2" xfId="3159" xr:uid="{4048FE5B-5E4B-4D40-889A-058D0A42C149}"/>
    <cellStyle name="Navadno 25 2 5" xfId="3160" xr:uid="{0A3B03A6-03DF-4FB5-90F8-82DC746DEFE3}"/>
    <cellStyle name="Navadno 25 3" xfId="330" xr:uid="{533532F2-AB9D-4D1E-B9E9-557CD5C3AA0C}"/>
    <cellStyle name="Navadno 25 3 2" xfId="331" xr:uid="{60885CDA-FAA8-4FFE-8CA2-A098F355AAF2}"/>
    <cellStyle name="Navadno 25 3 2 2" xfId="332" xr:uid="{C82B9215-24F1-4756-8C4E-1C1DD9384E0C}"/>
    <cellStyle name="Navadno 25 3 2 2 2" xfId="333" xr:uid="{C94E772F-7A96-41E8-BCE7-C3EAA3832FED}"/>
    <cellStyle name="Navadno 25 3 2 2 2 2" xfId="3161" xr:uid="{6382F85D-0EEA-4C45-8C47-D598EB20F735}"/>
    <cellStyle name="Navadno 25 3 2 2 3" xfId="3162" xr:uid="{36C16068-BF0A-4091-B41B-B70007B14B30}"/>
    <cellStyle name="Navadno 25 3 2 3" xfId="334" xr:uid="{EFC64F14-215C-47B1-9D6E-B0830F20EAD8}"/>
    <cellStyle name="Navadno 25 3 2 3 2" xfId="3163" xr:uid="{62A4AACB-4B6C-44B2-B3E4-0C6FC86F7587}"/>
    <cellStyle name="Navadno 25 3 2 4" xfId="3164" xr:uid="{D76792FA-6ADC-4ED7-A51A-66177BC4F6AE}"/>
    <cellStyle name="Navadno 25 3 3" xfId="335" xr:uid="{68888FFF-83FC-49A6-B82E-9D5F9604946B}"/>
    <cellStyle name="Navadno 25 3 3 2" xfId="336" xr:uid="{F3A9A7BA-B84F-41B9-AFBB-1D5FCBCFEAEA}"/>
    <cellStyle name="Navadno 25 3 3 2 2" xfId="3165" xr:uid="{4681220D-400D-463D-BB84-ABA9BC9E3EBC}"/>
    <cellStyle name="Navadno 25 3 3 3" xfId="3166" xr:uid="{2829E49E-3905-40F2-8691-06CF4010C21A}"/>
    <cellStyle name="Navadno 25 3 4" xfId="337" xr:uid="{18D67956-1C0C-47B2-9896-E8ED98E85DE7}"/>
    <cellStyle name="Navadno 25 3 4 2" xfId="3167" xr:uid="{ED7D659E-ACFA-4590-BCB4-BFB0F0B26F91}"/>
    <cellStyle name="Navadno 25 3 5" xfId="3168" xr:uid="{F1AD52D5-3CFB-469C-8C3D-04858AD9506F}"/>
    <cellStyle name="Navadno 26" xfId="3169" xr:uid="{EB09C46C-93FD-4746-A2AF-048CFF2695BD}"/>
    <cellStyle name="Navadno 26 2" xfId="338" xr:uid="{077B47BA-5237-4ECC-A99F-81D050A36345}"/>
    <cellStyle name="Navadno 26 2 2" xfId="339" xr:uid="{C84988D9-9B92-4B7F-B546-7599EB5C84FC}"/>
    <cellStyle name="Navadno 26 2 2 2" xfId="340" xr:uid="{249A3707-1BC4-4CD8-A667-D9203AD2BF4F}"/>
    <cellStyle name="Navadno 26 2 2 2 2" xfId="341" xr:uid="{E96FF60D-1407-4356-B74E-DD10C541CC36}"/>
    <cellStyle name="Navadno 26 2 2 2 2 2" xfId="3170" xr:uid="{1F74FEDA-581B-4B22-B898-826FB4359A20}"/>
    <cellStyle name="Navadno 26 2 2 2 3" xfId="3171" xr:uid="{95E7211D-E032-4627-993C-513AEEEF4F32}"/>
    <cellStyle name="Navadno 26 2 2 3" xfId="342" xr:uid="{1BF00E96-C3D0-43BC-8088-BCA575D9D6F3}"/>
    <cellStyle name="Navadno 26 2 2 3 2" xfId="3172" xr:uid="{81906CB8-798E-4DB7-92C6-E66FFD299240}"/>
    <cellStyle name="Navadno 26 2 2 4" xfId="3173" xr:uid="{CE52C9C4-ED20-46AD-A27C-2E71F8B73E91}"/>
    <cellStyle name="Navadno 26 2 3" xfId="343" xr:uid="{648B7E40-7592-42EB-9BAB-B1915BF56160}"/>
    <cellStyle name="Navadno 26 2 3 2" xfId="344" xr:uid="{B467E6F1-AD89-4ECB-828F-0607A7EBFBD5}"/>
    <cellStyle name="Navadno 26 2 3 2 2" xfId="3174" xr:uid="{C4788A24-B458-4D80-A10B-5960DB37F74E}"/>
    <cellStyle name="Navadno 26 2 3 3" xfId="3175" xr:uid="{258F09C2-8C09-4CEC-A909-5D078F56FD1E}"/>
    <cellStyle name="Navadno 26 2 4" xfId="345" xr:uid="{A7BF7720-C319-4E4A-BB10-E2E9DC035ED5}"/>
    <cellStyle name="Navadno 26 2 4 2" xfId="3176" xr:uid="{DCDDB67B-A326-4678-B2DE-BA3F72F56401}"/>
    <cellStyle name="Navadno 26 2 5" xfId="3177" xr:uid="{D32DA9AD-A55A-41A3-B241-2B177F7D226E}"/>
    <cellStyle name="Navadno 26 3" xfId="346" xr:uid="{C88EE595-C999-41C9-9986-78FC3615816C}"/>
    <cellStyle name="Navadno 26 3 2" xfId="347" xr:uid="{BF99A71F-D980-4A42-802D-597C9EB801B6}"/>
    <cellStyle name="Navadno 26 3 2 2" xfId="348" xr:uid="{CD4F4ACB-3D53-4B0B-9D25-6FD5748E0DAF}"/>
    <cellStyle name="Navadno 26 3 2 2 2" xfId="349" xr:uid="{DA2D5E62-1AD3-4967-8A27-1BBDF129C7D2}"/>
    <cellStyle name="Navadno 26 3 2 2 2 2" xfId="3178" xr:uid="{9B050FF3-0C50-4FB5-AFF6-4472E91D7700}"/>
    <cellStyle name="Navadno 26 3 2 2 3" xfId="3179" xr:uid="{B4829413-9DBD-4940-B622-F53F659F2E7A}"/>
    <cellStyle name="Navadno 26 3 2 3" xfId="350" xr:uid="{9800D9B7-24D2-47A8-88C2-578EB2009D74}"/>
    <cellStyle name="Navadno 26 3 2 3 2" xfId="3180" xr:uid="{A13FC214-B3E1-46EA-8572-9CFF1634BF8F}"/>
    <cellStyle name="Navadno 26 3 2 4" xfId="3181" xr:uid="{23B9357B-68AB-4600-BC41-EDA369B12784}"/>
    <cellStyle name="Navadno 26 3 3" xfId="351" xr:uid="{EFA40F85-CDF2-4CEC-9BE9-CB8904782B35}"/>
    <cellStyle name="Navadno 26 3 3 2" xfId="352" xr:uid="{D4713724-BE9E-4AF5-A3D4-018A16F28DB9}"/>
    <cellStyle name="Navadno 26 3 3 2 2" xfId="3182" xr:uid="{97A405ED-41DD-4D32-9908-A71848B01CA6}"/>
    <cellStyle name="Navadno 26 3 3 3" xfId="3183" xr:uid="{B106226F-5F48-439F-B220-0CA05978751A}"/>
    <cellStyle name="Navadno 26 3 4" xfId="353" xr:uid="{A7069D1C-0FD9-4EB6-81E5-4D5D08CE6C0A}"/>
    <cellStyle name="Navadno 26 3 4 2" xfId="3184" xr:uid="{E7AB0E89-F65D-4862-97A5-3200E804A76C}"/>
    <cellStyle name="Navadno 26 3 5" xfId="3185" xr:uid="{25C1D2CF-56B3-474C-BAFF-532AF2C5F39C}"/>
    <cellStyle name="Navadno 27" xfId="3186" xr:uid="{FE544674-D46D-4909-9D35-821B56EE0D31}"/>
    <cellStyle name="Navadno 27 2" xfId="354" xr:uid="{2F715169-B947-4DAF-B780-036D77D8B29B}"/>
    <cellStyle name="Navadno 27 2 2" xfId="355" xr:uid="{C56CC952-670F-411D-A97E-B456F31B7E8E}"/>
    <cellStyle name="Navadno 27 2 2 2" xfId="356" xr:uid="{67980FD4-73A5-4058-97BC-BE1F3E4C2B19}"/>
    <cellStyle name="Navadno 27 2 2 2 2" xfId="357" xr:uid="{464F0096-AD59-4B3F-8576-FACCD1E1CC1A}"/>
    <cellStyle name="Navadno 27 2 2 2 2 2" xfId="3187" xr:uid="{A4084B85-0D23-40D9-BC59-5CC16C4DDEC6}"/>
    <cellStyle name="Navadno 27 2 2 2 3" xfId="3188" xr:uid="{0001B3E1-7726-4696-B884-40C4B56044D2}"/>
    <cellStyle name="Navadno 27 2 2 3" xfId="358" xr:uid="{FBF87C7F-0B29-44E6-AEA0-D5F9E9A0D721}"/>
    <cellStyle name="Navadno 27 2 2 3 2" xfId="3189" xr:uid="{0390B3FD-E09B-411A-8F48-59A21D304217}"/>
    <cellStyle name="Navadno 27 2 2 4" xfId="3190" xr:uid="{BFA6F68C-0C8E-4179-9C5D-32F4C08E6793}"/>
    <cellStyle name="Navadno 27 2 3" xfId="359" xr:uid="{6F8AA7AC-5B9A-4566-8E39-86E9C8553BE3}"/>
    <cellStyle name="Navadno 27 2 3 2" xfId="360" xr:uid="{16671BB4-816A-4151-8578-9BCFF899DEA1}"/>
    <cellStyle name="Navadno 27 2 3 2 2" xfId="3191" xr:uid="{2AF1C109-F78C-40BF-952F-0703A96102CA}"/>
    <cellStyle name="Navadno 27 2 3 3" xfId="3192" xr:uid="{F2B43F4B-3D19-47FB-BD64-077D07C6C3BD}"/>
    <cellStyle name="Navadno 27 2 4" xfId="361" xr:uid="{745B6041-CD6A-4A90-82D4-F71CEEB6DA31}"/>
    <cellStyle name="Navadno 27 2 4 2" xfId="3193" xr:uid="{5DD09CAF-02B0-4C0A-A993-84BCEBC027A9}"/>
    <cellStyle name="Navadno 27 2 5" xfId="3194" xr:uid="{5CEA54D5-A404-44E3-9F7A-B6C9B3D53631}"/>
    <cellStyle name="Navadno 27 3" xfId="362" xr:uid="{5215737C-3F25-40F9-8613-9B4CEB17C6CA}"/>
    <cellStyle name="Navadno 27 3 2" xfId="363" xr:uid="{C869A44E-E432-4E1D-A1FA-013C3D821334}"/>
    <cellStyle name="Navadno 27 3 2 2" xfId="364" xr:uid="{463E3527-720A-4B77-8A5E-1650C91A134F}"/>
    <cellStyle name="Navadno 27 3 2 2 2" xfId="365" xr:uid="{D472EC69-0E9D-46C2-B2A3-94716AD495F0}"/>
    <cellStyle name="Navadno 27 3 2 2 2 2" xfId="3195" xr:uid="{4E19C56D-764C-46AF-A9CD-62E420E3E603}"/>
    <cellStyle name="Navadno 27 3 2 2 3" xfId="3196" xr:uid="{128EE9B3-4BBA-4426-954C-C2554F87394E}"/>
    <cellStyle name="Navadno 27 3 2 3" xfId="366" xr:uid="{8FDE9172-588A-4ACA-B132-8BBB9A5C42F3}"/>
    <cellStyle name="Navadno 27 3 2 3 2" xfId="3197" xr:uid="{9C752491-C83B-402E-AA9F-EE7545458647}"/>
    <cellStyle name="Navadno 27 3 2 4" xfId="3198" xr:uid="{A9CC836C-D96B-46D7-95B8-D1E03A4E64C0}"/>
    <cellStyle name="Navadno 27 3 3" xfId="367" xr:uid="{91DBC4E3-8957-48CF-A9DD-E507412FACED}"/>
    <cellStyle name="Navadno 27 3 3 2" xfId="368" xr:uid="{3908D11B-CE6C-4031-A5D1-E98D65620C09}"/>
    <cellStyle name="Navadno 27 3 3 2 2" xfId="3199" xr:uid="{F54D6107-FAD7-4F29-B948-723BBDC6348D}"/>
    <cellStyle name="Navadno 27 3 3 3" xfId="3200" xr:uid="{D8774B57-53F8-40D4-85F0-FBADD1A65795}"/>
    <cellStyle name="Navadno 27 3 4" xfId="369" xr:uid="{0BDC7642-BBE3-4E11-887E-4270144422CA}"/>
    <cellStyle name="Navadno 27 3 4 2" xfId="3201" xr:uid="{28EA5901-F3CF-4418-B2C0-FF3D268070B0}"/>
    <cellStyle name="Navadno 27 3 5" xfId="3202" xr:uid="{7A571843-D63A-455C-B7E8-C62B186D6D1C}"/>
    <cellStyle name="Navadno 28" xfId="3203" xr:uid="{B042180A-2C15-4B99-AE03-A3B91DC35D57}"/>
    <cellStyle name="Navadno 28 2" xfId="370" xr:uid="{4B5A5F8B-DE43-4E47-B1B5-DB4A1F6D8F96}"/>
    <cellStyle name="Navadno 28 2 2" xfId="371" xr:uid="{8AAF8507-BB61-4609-A722-E0472110AF6E}"/>
    <cellStyle name="Navadno 28 2 2 2" xfId="372" xr:uid="{9F83DA43-E327-44CE-B1DB-9FCC9175F11E}"/>
    <cellStyle name="Navadno 28 2 2 2 2" xfId="373" xr:uid="{9431DDD0-43BE-453F-B150-763734015F5B}"/>
    <cellStyle name="Navadno 28 2 2 2 2 2" xfId="3204" xr:uid="{FD5D0A3E-951C-4E14-B559-B4474AE6A365}"/>
    <cellStyle name="Navadno 28 2 2 2 3" xfId="3205" xr:uid="{F6DFC747-D990-4767-98CF-8EDE77113A7F}"/>
    <cellStyle name="Navadno 28 2 2 3" xfId="374" xr:uid="{AA10E207-3FC0-4F7A-A232-1C2D72A219DD}"/>
    <cellStyle name="Navadno 28 2 2 3 2" xfId="3206" xr:uid="{63A0EDA6-0BBA-4FAB-BE2D-81FC4087AFA9}"/>
    <cellStyle name="Navadno 28 2 2 4" xfId="3207" xr:uid="{A19A6116-CB9B-4CE1-91A5-18A79F376DFD}"/>
    <cellStyle name="Navadno 28 2 3" xfId="375" xr:uid="{6D912A35-E3BB-40D9-AECE-0EFC2A5E0183}"/>
    <cellStyle name="Navadno 28 2 3 2" xfId="376" xr:uid="{B14F6890-4A81-42F3-ABB4-2E5218496675}"/>
    <cellStyle name="Navadno 28 2 3 2 2" xfId="3208" xr:uid="{C2593420-B3AB-48BB-9772-E62290C6F297}"/>
    <cellStyle name="Navadno 28 2 3 3" xfId="3209" xr:uid="{CDCA6A7D-CC8E-46AA-932A-DE1A34A9557F}"/>
    <cellStyle name="Navadno 28 2 4" xfId="377" xr:uid="{336EDFE7-0148-4079-8AD0-56EB03FB5616}"/>
    <cellStyle name="Navadno 28 2 4 2" xfId="3210" xr:uid="{39D0CA3F-CF52-4532-B17D-E5BD80ADE26C}"/>
    <cellStyle name="Navadno 28 2 5" xfId="3211" xr:uid="{F5E1EC04-6706-49D2-88FD-3A6AA5381A88}"/>
    <cellStyle name="Navadno 28 3" xfId="378" xr:uid="{85A9FB89-86F0-4DEA-BBAD-52B4E6C85874}"/>
    <cellStyle name="Navadno 28 3 2" xfId="379" xr:uid="{5C980F82-28E2-4D1E-8C7B-7F2A3BE1F6B3}"/>
    <cellStyle name="Navadno 28 3 2 2" xfId="380" xr:uid="{BD67CE00-678E-4804-A145-C86F2513CD25}"/>
    <cellStyle name="Navadno 28 3 2 2 2" xfId="381" xr:uid="{F698D1A1-8B80-4EDF-A72F-54576F66E0B1}"/>
    <cellStyle name="Navadno 28 3 2 2 2 2" xfId="3212" xr:uid="{8573B42D-4CF4-4751-8950-F0A407693871}"/>
    <cellStyle name="Navadno 28 3 2 2 3" xfId="3213" xr:uid="{5EF95A21-AC8D-46B9-B0FE-EA7D5230F29D}"/>
    <cellStyle name="Navadno 28 3 2 3" xfId="382" xr:uid="{902FFC80-58CC-443D-B2B4-08E75CB353E4}"/>
    <cellStyle name="Navadno 28 3 2 3 2" xfId="3214" xr:uid="{CEBD4A05-E2DF-4A65-A266-B125CF1F93CF}"/>
    <cellStyle name="Navadno 28 3 2 4" xfId="3215" xr:uid="{6C3D90B8-4CB7-4F4B-BF34-CFCD8AB3C807}"/>
    <cellStyle name="Navadno 28 3 3" xfId="383" xr:uid="{F1E5136D-9ACD-44D1-B38A-047BBD74227F}"/>
    <cellStyle name="Navadno 28 3 3 2" xfId="384" xr:uid="{475F25EC-8B3E-4847-A70B-FC8133BD02A3}"/>
    <cellStyle name="Navadno 28 3 3 2 2" xfId="3216" xr:uid="{401ABB24-A50F-4644-9787-3963A6ADA930}"/>
    <cellStyle name="Navadno 28 3 3 3" xfId="3217" xr:uid="{4052D462-87BC-45EB-A86D-B0A947979036}"/>
    <cellStyle name="Navadno 28 3 4" xfId="385" xr:uid="{B770442C-67E6-4A62-9741-E241752D97E3}"/>
    <cellStyle name="Navadno 28 3 4 2" xfId="3218" xr:uid="{E7634DC8-F0BB-4B39-BC7E-92FEB6816A00}"/>
    <cellStyle name="Navadno 28 3 5" xfId="3219" xr:uid="{C754DE46-A55D-4F83-B974-32EF2A2E573F}"/>
    <cellStyle name="Navadno 29" xfId="386" xr:uid="{E5F338AE-908F-4564-81E2-FFF5FD4431F3}"/>
    <cellStyle name="Navadno 29 2" xfId="387" xr:uid="{93A4FACE-EDCF-4524-A596-17CD9CA13C98}"/>
    <cellStyle name="Navadno 29 2 2" xfId="388" xr:uid="{589F1E29-073D-4FC1-AA16-62107C814D69}"/>
    <cellStyle name="Navadno 29 2 2 2" xfId="389" xr:uid="{96D08075-6BAE-4B8B-B49C-6E0ACDD17E16}"/>
    <cellStyle name="Navadno 29 2 2 2 2" xfId="390" xr:uid="{7390F70F-5122-4899-893D-E2F36DD89F57}"/>
    <cellStyle name="Navadno 29 2 2 2 2 2" xfId="3220" xr:uid="{10BA553F-A006-4BA5-A4CB-7911B5BAC7E1}"/>
    <cellStyle name="Navadno 29 2 2 2 3" xfId="3221" xr:uid="{E611DD6B-BA54-4536-AE92-4FAD5C8705F8}"/>
    <cellStyle name="Navadno 29 2 2 3" xfId="391" xr:uid="{299BEF29-A322-4BF7-9F95-22BFAEE8BA67}"/>
    <cellStyle name="Navadno 29 2 2 3 2" xfId="3222" xr:uid="{9A31F3B0-292C-4066-A4A0-1AE56F3BA995}"/>
    <cellStyle name="Navadno 29 2 2 4" xfId="3223" xr:uid="{19AB26C1-C493-4C3E-915E-7F621A079FA1}"/>
    <cellStyle name="Navadno 29 2 3" xfId="392" xr:uid="{BD601C47-F3BC-434E-B39A-90FC921398A2}"/>
    <cellStyle name="Navadno 29 2 3 2" xfId="393" xr:uid="{8829D4B8-52B7-4578-A1AD-CF16EAD02598}"/>
    <cellStyle name="Navadno 29 2 3 2 2" xfId="3224" xr:uid="{B8F3B462-4E6E-4033-BCD3-208435ED7BC1}"/>
    <cellStyle name="Navadno 29 2 3 3" xfId="3225" xr:uid="{53E3649A-50E7-49B6-A8D1-5A85365802F0}"/>
    <cellStyle name="Navadno 29 2 4" xfId="394" xr:uid="{642BE3C0-EFC8-4157-BB21-4302660D95F5}"/>
    <cellStyle name="Navadno 29 2 4 2" xfId="3226" xr:uid="{EB922170-71D1-4CFA-B242-AEBCB7B208E5}"/>
    <cellStyle name="Navadno 29 2 5" xfId="3227" xr:uid="{6B308514-A170-424F-8415-89B0F4773B72}"/>
    <cellStyle name="Navadno 29 3" xfId="395" xr:uid="{EF9E1E5E-B816-4558-8259-A9F2A9922E6F}"/>
    <cellStyle name="Navadno 29 3 2" xfId="396" xr:uid="{A6822F0F-FA2B-48E4-94A4-C63A52AFDD16}"/>
    <cellStyle name="Navadno 29 3 2 2" xfId="397" xr:uid="{9F37241A-BB1A-46F0-B58A-42FE3C4FB239}"/>
    <cellStyle name="Navadno 29 3 2 2 2" xfId="398" xr:uid="{D24A47C6-ABDA-4EFE-810B-0D432E2CD7FA}"/>
    <cellStyle name="Navadno 29 3 2 2 2 2" xfId="3228" xr:uid="{26A2431C-B88A-4D66-ACC5-D8F794C4C2D1}"/>
    <cellStyle name="Navadno 29 3 2 2 3" xfId="3229" xr:uid="{0CD32D98-CE48-4A4B-A668-EEE6B5272967}"/>
    <cellStyle name="Navadno 29 3 2 3" xfId="399" xr:uid="{02A53706-90EA-4D27-A754-45CA3277E20D}"/>
    <cellStyle name="Navadno 29 3 2 3 2" xfId="3230" xr:uid="{64DDA878-10E4-45FC-A2F5-43238B650276}"/>
    <cellStyle name="Navadno 29 3 2 4" xfId="3231" xr:uid="{BE9FFBFD-335B-42E1-A257-F9516E90E9DC}"/>
    <cellStyle name="Navadno 29 3 3" xfId="400" xr:uid="{DB510EE2-81F1-4837-AFAF-1299B4D0BBE4}"/>
    <cellStyle name="Navadno 29 3 3 2" xfId="401" xr:uid="{06FA34B3-47CD-4F9D-A826-9D9967FE3C73}"/>
    <cellStyle name="Navadno 29 3 3 2 2" xfId="3232" xr:uid="{ED27B0C8-5D93-4CBB-BADF-7C8ED076FF74}"/>
    <cellStyle name="Navadno 29 3 3 3" xfId="3233" xr:uid="{B36D5796-0990-44A8-A0EC-3709B1BF71C7}"/>
    <cellStyle name="Navadno 29 3 4" xfId="402" xr:uid="{3546D785-B4AC-47BF-9AEA-97C22F6CBAB5}"/>
    <cellStyle name="Navadno 29 3 4 2" xfId="3234" xr:uid="{75E8C7BC-A590-44E4-881B-7887A9E6EDDD}"/>
    <cellStyle name="Navadno 29 3 5" xfId="3235" xr:uid="{2F29B9A1-1141-47EA-A012-C2E7CC342C72}"/>
    <cellStyle name="Navadno 29 4" xfId="403" xr:uid="{8D861F48-B6F9-4B16-82C3-B92590B9C75F}"/>
    <cellStyle name="Navadno 29 4 2" xfId="404" xr:uid="{5807EFA7-BCE1-454B-B3EF-C9F63CE687B0}"/>
    <cellStyle name="Navadno 29 4 2 2" xfId="405" xr:uid="{C39B1F8D-CC30-46A5-9C5E-35B95496D0BA}"/>
    <cellStyle name="Navadno 29 4 2 2 2" xfId="3236" xr:uid="{43C75D1E-50EE-4952-8B65-D808140542BC}"/>
    <cellStyle name="Navadno 29 4 2 3" xfId="3237" xr:uid="{DC8620A6-B931-443B-AE8C-91F03C9929CE}"/>
    <cellStyle name="Navadno 29 4 3" xfId="406" xr:uid="{7E4F4F34-97EC-4126-AF7E-4F006C6B58F2}"/>
    <cellStyle name="Navadno 29 4 3 2" xfId="3238" xr:uid="{5E4D05AE-03BB-447F-9649-CD0A8B75E1FD}"/>
    <cellStyle name="Navadno 29 4 4" xfId="3239" xr:uid="{D4099642-D491-4883-8E8F-332BFB2868B5}"/>
    <cellStyle name="Navadno 29 5" xfId="407" xr:uid="{67D6D3F3-09D1-4F45-9432-7C41E9AB6D01}"/>
    <cellStyle name="Navadno 29 5 2" xfId="408" xr:uid="{0DB835DC-A9C4-45E2-82E6-47878DCCF493}"/>
    <cellStyle name="Navadno 29 5 2 2" xfId="409" xr:uid="{35BF057F-4E29-4C5C-A3A3-11114C323640}"/>
    <cellStyle name="Navadno 29 5 2 2 2" xfId="3240" xr:uid="{3953DE1F-19F0-48CE-9B72-F4DA3923468D}"/>
    <cellStyle name="Navadno 29 5 2 3" xfId="3241" xr:uid="{CC7794B0-21A9-4A77-9B5C-0579337B5108}"/>
    <cellStyle name="Navadno 29 5 3" xfId="410" xr:uid="{370C5ABA-12DC-4038-94FC-E64551DB542E}"/>
    <cellStyle name="Navadno 29 5 3 2" xfId="3242" xr:uid="{0C25B46F-2B5C-41C7-B9B0-F105B923D414}"/>
    <cellStyle name="Navadno 29 5 4" xfId="3243" xr:uid="{216F65D0-599B-422D-A923-604133D6B450}"/>
    <cellStyle name="Navadno 29 6" xfId="411" xr:uid="{2EAB50EC-2AEC-49B3-B013-A4EC0E8FD56B}"/>
    <cellStyle name="Navadno 29 6 2" xfId="412" xr:uid="{886E8220-54EA-4548-A36A-131B62F9D82E}"/>
    <cellStyle name="Navadno 29 6 2 2" xfId="3244" xr:uid="{7FB6D000-8354-484A-9E37-6F802131F717}"/>
    <cellStyle name="Navadno 29 6 3" xfId="3245" xr:uid="{E8EAD508-2B22-4DBA-9765-19D54C83FDD4}"/>
    <cellStyle name="Navadno 29 7" xfId="413" xr:uid="{1A87C206-2A33-4A00-88C7-41FFE3D42D74}"/>
    <cellStyle name="Navadno 29 7 2" xfId="3246" xr:uid="{A7B1AD97-6503-4F09-B92A-20D6951673FB}"/>
    <cellStyle name="Navadno 29 8" xfId="3247" xr:uid="{932ABA8F-D03B-42D8-8F0F-8D32258AA498}"/>
    <cellStyle name="Navadno 29_SELNICA POPISI GOI ZBIR - FAZNO - z dopolnitvami marec 2013" xfId="1449" xr:uid="{1027F0CC-42C9-42D5-B2EF-69CC9A8BFBB2}"/>
    <cellStyle name="Navadno 3" xfId="35" xr:uid="{E132D79A-E899-4409-8B43-B1D97800C883}"/>
    <cellStyle name="Navadno 3 10" xfId="1450" xr:uid="{03A4AD0C-AAC6-460D-A8B0-7FF706E09DDF}"/>
    <cellStyle name="Navadno 3 10 2" xfId="1451" xr:uid="{AE8055A5-D0BF-465D-89C0-73FC6C78E38B}"/>
    <cellStyle name="Navadno 3 10 3" xfId="3249" xr:uid="{F7D82F0E-F379-47F6-BA9C-E73298334A4F}"/>
    <cellStyle name="Navadno 3 10 4" xfId="3248" xr:uid="{6B561840-0C2F-4DDE-A558-C435F237A402}"/>
    <cellStyle name="Navadno 3 11" xfId="1452" xr:uid="{40719058-6681-4E1E-A4DF-C76BDDF54B6F}"/>
    <cellStyle name="Navadno 3 11 2" xfId="7791" xr:uid="{2893CD07-E91B-45B1-9993-3C8CBA1AC49C}"/>
    <cellStyle name="Navadno 3 12" xfId="5660" xr:uid="{11B6790B-BEBF-4FA9-83B4-B54C0375AE9B}"/>
    <cellStyle name="Navadno 3 13" xfId="57" xr:uid="{677D9C20-5961-4418-AA5B-4C9C4B94EC72}"/>
    <cellStyle name="Navadno 3 2" xfId="42" xr:uid="{1042C9A1-8E10-423D-B49D-B31B33C51C76}"/>
    <cellStyle name="Navadno 3 2 2" xfId="49" xr:uid="{A73DBB71-E691-481E-BAF0-ED90904AF016}"/>
    <cellStyle name="Navadno 3 2 2 2" xfId="1453" xr:uid="{4EE14E73-E384-45BC-9837-E2BD38FA1B32}"/>
    <cellStyle name="Navadno 3 2 2 3" xfId="1454" xr:uid="{C6EE2AF6-D856-48A1-B211-4760C55B55F6}"/>
    <cellStyle name="Navadno 3 2 2 3 2" xfId="3252" xr:uid="{8E2978A0-7909-4BA8-AA1B-B29167966C6C}"/>
    <cellStyle name="Navadno 3 2 2 3 3" xfId="3253" xr:uid="{D7630665-EDA9-4289-A408-801EE8094962}"/>
    <cellStyle name="Navadno 3 2 2 4" xfId="3251" xr:uid="{94601890-6718-42FD-AF50-08AF2EDC2ADB}"/>
    <cellStyle name="Navadno 3 2 2 4 2" xfId="7792" xr:uid="{5A7BCC7F-6AFA-4339-B1C5-88B11D23DA3B}"/>
    <cellStyle name="Navadno 3 2 2 5" xfId="415" xr:uid="{43642F4B-BCE1-470A-9901-F57FC625C46C}"/>
    <cellStyle name="Navadno 3 2 3" xfId="1455" xr:uid="{D51B083C-9BAF-456A-87BF-FF45B6AD6608}"/>
    <cellStyle name="Navadno 3 2 4" xfId="1456" xr:uid="{EF0F7DE9-0A2E-4064-92EC-D7150FFD0949}"/>
    <cellStyle name="Navadno 3 2 4 2" xfId="3254" xr:uid="{4F5DB19A-24BE-43CA-B926-A75CE2651100}"/>
    <cellStyle name="Navadno 3 2 4 3" xfId="3255" xr:uid="{BC39AEFF-9CF4-4AF0-86A6-56CFA28A456E}"/>
    <cellStyle name="Navadno 3 2 5" xfId="3250" xr:uid="{D7CF088C-F90A-40B9-AD65-0914A8B1C284}"/>
    <cellStyle name="Navadno 3 2 5 2" xfId="7793" xr:uid="{8DB2D36D-9CD2-44E0-A8CC-239F5054C77F}"/>
    <cellStyle name="Navadno 3 2 6" xfId="414" xr:uid="{5AEE1733-0A36-4A21-A2B2-C57A9AA66B82}"/>
    <cellStyle name="Navadno 3 2 7" xfId="6986" xr:uid="{3289AB56-E733-4FD5-B5DE-BA9C667D38F8}"/>
    <cellStyle name="Navadno 3 2 8" xfId="7837" xr:uid="{869AABF1-B059-4928-9B0D-EB50B6AB3AEA}"/>
    <cellStyle name="Navadno 3 26" xfId="7794" xr:uid="{65FF82B0-6066-4ED5-9014-0D365C825664}"/>
    <cellStyle name="Navadno 3 3" xfId="45" xr:uid="{5F239D7D-E6EC-4D47-A0C8-8257FF05AF8E}"/>
    <cellStyle name="Navadno 3 3 2" xfId="1457" xr:uid="{8F7F7BF2-CE05-475C-A921-8A07DDD430C2}"/>
    <cellStyle name="Navadno 3 3 2 2" xfId="7795" xr:uid="{B3383DD7-E79C-45DF-A854-373BD91EFF3B}"/>
    <cellStyle name="Navadno 3 3 3" xfId="1458" xr:uid="{EB6B7CAA-97C9-4B9F-8F51-B416194F2CF5}"/>
    <cellStyle name="Navadno 3 3 3 2" xfId="3257" xr:uid="{4B3229C5-2826-4E61-B230-2CCE5AF57593}"/>
    <cellStyle name="Navadno 3 3 3 3" xfId="3258" xr:uid="{01A38E16-A159-402C-A5B4-AC8A40EE2BAD}"/>
    <cellStyle name="Navadno 3 3 4" xfId="3256" xr:uid="{1D95692F-19AB-4BB2-8D5E-96FD20A9C5AC}"/>
    <cellStyle name="Navadno 3 3 4 2" xfId="7796" xr:uid="{4258C6F3-0DE9-4734-A71F-6E0C1745B7AB}"/>
    <cellStyle name="Navadno 3 3 5" xfId="416" xr:uid="{AB107322-9224-49BA-AE48-1E476BE83781}"/>
    <cellStyle name="Navadno 3 3 6" xfId="5791" xr:uid="{42832DEF-817A-42FA-8C44-60702AAA78F4}"/>
    <cellStyle name="Navadno 3 4" xfId="417" xr:uid="{C94B9278-9FF6-4B0E-84C6-DC41CD132BFD}"/>
    <cellStyle name="Navadno 3 4 2" xfId="1459" xr:uid="{0837E8A1-45AE-4B43-989A-0054ACC958F0}"/>
    <cellStyle name="Navadno 3 4 3" xfId="1460" xr:uid="{27C6F4DC-D054-468F-979E-E50E2848A790}"/>
    <cellStyle name="Navadno 3 4 3 2" xfId="3260" xr:uid="{75FAE121-3094-4C7D-A7BD-277AF085F0DB}"/>
    <cellStyle name="Navadno 3 4 3 3" xfId="3261" xr:uid="{041151EA-661B-4656-94AA-F24DD861B1C6}"/>
    <cellStyle name="Navadno 3 4 4" xfId="3259" xr:uid="{D333C0DF-E3AD-44C9-BD65-F3081538076E}"/>
    <cellStyle name="Navadno 3 4 4 2" xfId="7797" xr:uid="{5BC7548D-3D60-4F29-B9F5-EC5134FC1F6C}"/>
    <cellStyle name="Navadno 3 5" xfId="418" xr:uid="{44F1CD9E-155C-487C-9228-9E49FAC17FAE}"/>
    <cellStyle name="Navadno 3 5 2" xfId="1461" xr:uid="{1132873C-E796-4395-85C7-E0296E3A78FC}"/>
    <cellStyle name="Navadno 3 5 3" xfId="1462" xr:uid="{EAA0BF2C-0AB3-4A81-9B91-C2F5DEDD1180}"/>
    <cellStyle name="Navadno 3 5 3 2" xfId="3263" xr:uid="{EC1B4DAD-6BCE-45F1-B985-21374231D774}"/>
    <cellStyle name="Navadno 3 5 3 3" xfId="3264" xr:uid="{7376A2EB-2E82-4209-8D3B-78B0DF5F1095}"/>
    <cellStyle name="Navadno 3 5 4" xfId="3262" xr:uid="{EE02CD34-B6A7-4E47-B549-4F842DE0DD27}"/>
    <cellStyle name="Navadno 3 6" xfId="419" xr:uid="{DD155723-795E-41BB-AD08-8D8C25B44841}"/>
    <cellStyle name="Navadno 3 6 2" xfId="1463" xr:uid="{ECD2B85B-62A1-4E5B-8500-9E5DBFB044D8}"/>
    <cellStyle name="Navadno 3 6 3" xfId="1464" xr:uid="{EB8EF62A-19FD-4E46-8193-CF077A053AD4}"/>
    <cellStyle name="Navadno 3 6 3 2" xfId="3266" xr:uid="{ACCB6AC6-D21F-4904-94C3-9F77872B6F53}"/>
    <cellStyle name="Navadno 3 6 3 3" xfId="3267" xr:uid="{1EE7BEC3-8BBE-4B68-BF21-1FC47F4D8D13}"/>
    <cellStyle name="Navadno 3 6 4" xfId="3265" xr:uid="{E5B39D29-B917-445F-A4F1-25909968AE1D}"/>
    <cellStyle name="Navadno 3 7" xfId="420" xr:uid="{AB5B2755-185C-4C2F-A0A2-C265B74CD24C}"/>
    <cellStyle name="Navadno 3 7 2" xfId="1465" xr:uid="{B6EF9485-228A-4503-93F4-CD77EF336013}"/>
    <cellStyle name="Navadno 3 7 3" xfId="1466" xr:uid="{506D776C-CE91-4183-B2E7-A55C85667ED7}"/>
    <cellStyle name="Navadno 3 7 3 2" xfId="3269" xr:uid="{82912745-5351-4B4E-9632-D1A1D9AA5B6B}"/>
    <cellStyle name="Navadno 3 7 3 3" xfId="3270" xr:uid="{1E509A3A-770E-4509-BDB4-303ECAB35657}"/>
    <cellStyle name="Navadno 3 7 4" xfId="3268" xr:uid="{4CD1C0DA-41BD-47AB-A0A9-17D9488C0816}"/>
    <cellStyle name="Navadno 3 8" xfId="421" xr:uid="{24C9FC2D-54A6-465B-8763-A1A50007DFAA}"/>
    <cellStyle name="Navadno 3 8 2" xfId="1467" xr:uid="{FCB1D547-F22F-4A88-B14A-AA6ACB397CE7}"/>
    <cellStyle name="Navadno 3 8 3" xfId="1468" xr:uid="{E9C89467-7D3A-4D9C-A0FA-4E8F28726C35}"/>
    <cellStyle name="Navadno 3 8 3 2" xfId="3272" xr:uid="{8C29E651-CBD6-4FA0-8A5A-583473CE2323}"/>
    <cellStyle name="Navadno 3 8 3 3" xfId="3273" xr:uid="{26B08800-CDE8-4A31-8C9F-093D72EB6233}"/>
    <cellStyle name="Navadno 3 8 4" xfId="3271" xr:uid="{217E8D20-CD73-4015-90AC-C1CA995531CC}"/>
    <cellStyle name="Navadno 3 9" xfId="422" xr:uid="{78760838-8AF6-44D3-A75C-2C2725C10644}"/>
    <cellStyle name="Navadno 3 9 2" xfId="1469" xr:uid="{F74BE9F0-11D0-4D4B-8EFE-87037A9C7D22}"/>
    <cellStyle name="Navadno 3 9 3" xfId="1470" xr:uid="{789161F7-907B-4D4A-8B0C-0D9D684B215C}"/>
    <cellStyle name="Navadno 3 9 3 2" xfId="3275" xr:uid="{D4C08E9B-B445-4BB6-98EA-392CF1093DEC}"/>
    <cellStyle name="Navadno 3 9 3 3" xfId="3276" xr:uid="{3105F53A-7093-4D39-82A3-27B90E33CB15}"/>
    <cellStyle name="Navadno 3 9 4" xfId="3274" xr:uid="{E8D261EA-51A7-43F5-9C9E-26B3ECA04D08}"/>
    <cellStyle name="Navadno 30" xfId="3277" xr:uid="{A3CE31F6-4EC5-4142-BEBA-68D18296B3C1}"/>
    <cellStyle name="Navadno 30 2" xfId="423" xr:uid="{EE6AB24A-ED10-43FF-B93D-A7A45A17DBA4}"/>
    <cellStyle name="Navadno 30 2 2" xfId="424" xr:uid="{AECAF81C-434A-4ACD-A8C7-2FD10231713A}"/>
    <cellStyle name="Navadno 30 2 2 2" xfId="425" xr:uid="{07562ABF-DF17-4F14-8760-E7DAC19BC9D6}"/>
    <cellStyle name="Navadno 30 2 2 2 2" xfId="426" xr:uid="{6E010A91-8D23-44F9-8B73-B39DC5818C81}"/>
    <cellStyle name="Navadno 30 2 2 2 2 2" xfId="3278" xr:uid="{C5596EB1-AFCC-4635-AE07-134E767858B6}"/>
    <cellStyle name="Navadno 30 2 2 2 3" xfId="3279" xr:uid="{731B4779-EBF8-4E59-9C2A-639EC8FFC0B7}"/>
    <cellStyle name="Navadno 30 2 2 3" xfId="427" xr:uid="{46C3BA0F-DE11-4973-BFCF-A46760A3BF0A}"/>
    <cellStyle name="Navadno 30 2 2 3 2" xfId="3280" xr:uid="{993608CC-B58A-4E2C-B172-0F3D4BD9118B}"/>
    <cellStyle name="Navadno 30 2 2 4" xfId="3281" xr:uid="{08CCADD8-10E8-44C6-A942-D9FA804FBC6C}"/>
    <cellStyle name="Navadno 30 2 3" xfId="428" xr:uid="{2D6D484D-6A9D-4EF7-BFE3-FA87F858FCD8}"/>
    <cellStyle name="Navadno 30 2 3 2" xfId="429" xr:uid="{25F2A08D-AE41-4BD4-BA96-63D4E9E4413C}"/>
    <cellStyle name="Navadno 30 2 3 2 2" xfId="3282" xr:uid="{B726A21E-7E33-40BF-9D89-4CDA81ECE34B}"/>
    <cellStyle name="Navadno 30 2 3 3" xfId="3283" xr:uid="{D29B6825-CBFC-47B8-8662-413909F47377}"/>
    <cellStyle name="Navadno 30 2 4" xfId="430" xr:uid="{A7D27DF5-87C9-4E5B-9899-08AAB9F580E6}"/>
    <cellStyle name="Navadno 30 2 4 2" xfId="3284" xr:uid="{7F78758F-E24F-4FB4-8AA4-4B99EDEADAB5}"/>
    <cellStyle name="Navadno 30 2 5" xfId="3285" xr:uid="{830493AA-FFEE-4E94-806A-917D22B1EDA6}"/>
    <cellStyle name="Navadno 30 3" xfId="431" xr:uid="{DFBAD506-0181-4EB7-910A-3DF2DFD6DBAB}"/>
    <cellStyle name="Navadno 30 3 2" xfId="432" xr:uid="{9647D740-CDAD-4689-BFB9-31269942BBE9}"/>
    <cellStyle name="Navadno 30 3 2 2" xfId="433" xr:uid="{B96BC1FC-B04B-4F1B-B66C-453CF6519C05}"/>
    <cellStyle name="Navadno 30 3 2 2 2" xfId="434" xr:uid="{21484B5C-B18B-419D-A1AF-E413BB542F1B}"/>
    <cellStyle name="Navadno 30 3 2 2 2 2" xfId="3286" xr:uid="{06A2EE43-0DEB-454E-BC46-3A0586E0A9F6}"/>
    <cellStyle name="Navadno 30 3 2 2 3" xfId="3287" xr:uid="{4830456C-9D6D-4759-B719-3EFC34FED25F}"/>
    <cellStyle name="Navadno 30 3 2 3" xfId="435" xr:uid="{3A79DBC5-0DD4-4981-8F98-167006591AE1}"/>
    <cellStyle name="Navadno 30 3 2 3 2" xfId="3288" xr:uid="{18F035D8-F695-4B3D-817A-A22BF8A497FB}"/>
    <cellStyle name="Navadno 30 3 2 4" xfId="3289" xr:uid="{CACC4435-35D6-45B2-B607-B12C578F0D79}"/>
    <cellStyle name="Navadno 30 3 3" xfId="436" xr:uid="{8172F116-13D9-48E6-B1C3-44FAEDB0B67D}"/>
    <cellStyle name="Navadno 30 3 3 2" xfId="437" xr:uid="{326AEC24-BC9F-4FFA-8E5F-6A5AE0C06AB6}"/>
    <cellStyle name="Navadno 30 3 3 2 2" xfId="3290" xr:uid="{489B3F97-E6A3-47E0-8757-A807829C558C}"/>
    <cellStyle name="Navadno 30 3 3 3" xfId="3291" xr:uid="{E697B252-DBB2-4F3C-969D-2BC1F3A42308}"/>
    <cellStyle name="Navadno 30 3 4" xfId="438" xr:uid="{36AA8420-0E9D-4605-A595-F098E88CBBD4}"/>
    <cellStyle name="Navadno 30 3 4 2" xfId="3292" xr:uid="{78BF2F12-3CC8-4F38-B211-A91F05AEB080}"/>
    <cellStyle name="Navadno 30 3 5" xfId="3293" xr:uid="{A0E6B69F-670D-4757-8472-01DFA8702C49}"/>
    <cellStyle name="Navadno 31" xfId="439" xr:uid="{82675213-CC1F-4DC3-ABDC-C4715D269649}"/>
    <cellStyle name="Navadno 31 2" xfId="440" xr:uid="{B4394130-8D46-4ED8-B63A-87635095BEF9}"/>
    <cellStyle name="Navadno 31 2 2" xfId="441" xr:uid="{29AC0C05-E093-4D49-A8ED-53470E6E3937}"/>
    <cellStyle name="Navadno 31 2 2 2" xfId="442" xr:uid="{8EB073E7-4B8E-49BC-B343-9F45C22E89DD}"/>
    <cellStyle name="Navadno 31 2 2 2 2" xfId="443" xr:uid="{A30BBB01-378C-487C-B47F-81A7CE081941}"/>
    <cellStyle name="Navadno 31 2 2 2 2 2" xfId="3294" xr:uid="{1CC00960-84FF-445E-A4C7-E03B816794C7}"/>
    <cellStyle name="Navadno 31 2 2 2 3" xfId="3295" xr:uid="{701CB10F-8695-4D02-9AAE-7B9943798F66}"/>
    <cellStyle name="Navadno 31 2 2 3" xfId="444" xr:uid="{5295F19B-EDD7-4F9B-B0B4-17C445F3F4B2}"/>
    <cellStyle name="Navadno 31 2 2 3 2" xfId="3296" xr:uid="{7094BDC5-BA91-4DBE-9D04-C63E849D0039}"/>
    <cellStyle name="Navadno 31 2 2 4" xfId="3297" xr:uid="{E01A0B26-3323-48F9-A56B-3C6E7A9653BB}"/>
    <cellStyle name="Navadno 31 2 3" xfId="445" xr:uid="{EAD3FF2D-D5FC-4F7A-9941-2ACB89B53FEC}"/>
    <cellStyle name="Navadno 31 2 3 2" xfId="446" xr:uid="{3BDF59F0-3DD6-4CB5-B918-89550B1F33CB}"/>
    <cellStyle name="Navadno 31 2 3 2 2" xfId="3298" xr:uid="{960D5B01-A310-4788-8233-271325DD1A35}"/>
    <cellStyle name="Navadno 31 2 3 3" xfId="3299" xr:uid="{4AFAE6B5-29BC-42C0-BBBB-790EE3640815}"/>
    <cellStyle name="Navadno 31 2 4" xfId="447" xr:uid="{ADD02994-03AD-47AC-996D-846C35BDEC21}"/>
    <cellStyle name="Navadno 31 2 4 2" xfId="3300" xr:uid="{F99ACEFC-2D07-40AD-A4D9-8C11CEE1240D}"/>
    <cellStyle name="Navadno 31 2 5" xfId="3301" xr:uid="{60AE8B2B-ED04-464A-ACDA-F797D5CE8C6C}"/>
    <cellStyle name="Navadno 31 3" xfId="448" xr:uid="{B705D654-1014-4B9D-9F67-72ADDA389D54}"/>
    <cellStyle name="Navadno 31 3 2" xfId="449" xr:uid="{0F71ED3F-8AC5-45F1-9C90-45D89B44874C}"/>
    <cellStyle name="Navadno 31 3 2 2" xfId="450" xr:uid="{F721F69C-0D75-497E-BF76-D6C00AE8CD8C}"/>
    <cellStyle name="Navadno 31 3 2 2 2" xfId="451" xr:uid="{1F5751CB-C70F-4479-85F2-EBC017F2B2E5}"/>
    <cellStyle name="Navadno 31 3 2 2 2 2" xfId="3302" xr:uid="{408440BA-79AC-4E36-AE2B-81B63444B352}"/>
    <cellStyle name="Navadno 31 3 2 2 3" xfId="3303" xr:uid="{D4CF9364-69A8-49C1-AB65-56411E83C435}"/>
    <cellStyle name="Navadno 31 3 2 3" xfId="452" xr:uid="{CBE2C0CA-68A8-4160-916D-0C154A8B6DE4}"/>
    <cellStyle name="Navadno 31 3 2 3 2" xfId="3304" xr:uid="{5779B09B-E747-4257-894A-2412B9065D64}"/>
    <cellStyle name="Navadno 31 3 2 4" xfId="3305" xr:uid="{9100F319-396D-4427-8ACE-1980DAFF7DB5}"/>
    <cellStyle name="Navadno 31 3 3" xfId="453" xr:uid="{DABF5E0D-26E8-4378-9081-37A4E992001A}"/>
    <cellStyle name="Navadno 31 3 3 2" xfId="454" xr:uid="{3D9D9947-B135-4381-915B-63997720BC35}"/>
    <cellStyle name="Navadno 31 3 3 2 2" xfId="3306" xr:uid="{75957B53-2AA3-4112-81FD-4B0E07886A5F}"/>
    <cellStyle name="Navadno 31 3 3 3" xfId="3307" xr:uid="{5EAC4064-745B-4815-A508-09520AE47CB0}"/>
    <cellStyle name="Navadno 31 3 4" xfId="455" xr:uid="{02F34C85-33D3-4888-BB2C-7D03DBACFBD2}"/>
    <cellStyle name="Navadno 31 3 4 2" xfId="3308" xr:uid="{C8F7AF45-73A2-417A-8537-F24FC0BCDC7C}"/>
    <cellStyle name="Navadno 31 3 5" xfId="3309" xr:uid="{C4D8FA06-C33F-44F9-9632-2CEB9D1FC251}"/>
    <cellStyle name="Navadno 31 4" xfId="456" xr:uid="{A065E2AB-AFD9-431C-8936-3E70DEDE6EBD}"/>
    <cellStyle name="Navadno 31 4 2" xfId="457" xr:uid="{A314DF21-F970-44F0-9422-790146C561F8}"/>
    <cellStyle name="Navadno 31 4 2 2" xfId="458" xr:uid="{3290A7B1-579F-402B-A02F-D8AD825A870B}"/>
    <cellStyle name="Navadno 31 4 2 2 2" xfId="3310" xr:uid="{DA236C1F-9EB7-4DBA-BF59-C5ECD5F2620C}"/>
    <cellStyle name="Navadno 31 4 2 3" xfId="3311" xr:uid="{68FF0D16-B7C5-4CC3-8704-D4D6F361869F}"/>
    <cellStyle name="Navadno 31 4 3" xfId="459" xr:uid="{4F9B1BD7-C9A0-4BE7-8BAB-968B55CC9DB7}"/>
    <cellStyle name="Navadno 31 4 3 2" xfId="3312" xr:uid="{ABD204D6-0F47-46E6-B149-1A7278609968}"/>
    <cellStyle name="Navadno 31 4 4" xfId="3313" xr:uid="{335E5A05-D0BD-4289-B960-F237768EE3C5}"/>
    <cellStyle name="Navadno 31 5" xfId="460" xr:uid="{43F5A3D3-9E5C-4058-8628-5977FD2D4A2B}"/>
    <cellStyle name="Navadno 31 5 2" xfId="461" xr:uid="{1449976E-60FE-4241-B657-9F1C60194259}"/>
    <cellStyle name="Navadno 31 5 2 2" xfId="462" xr:uid="{BD8F5C23-0323-4057-8DE9-ADE842FB2FEA}"/>
    <cellStyle name="Navadno 31 5 2 2 2" xfId="3314" xr:uid="{BA0B6C44-77BA-4E4F-A6E1-FBD49D9FAF24}"/>
    <cellStyle name="Navadno 31 5 2 3" xfId="3315" xr:uid="{ECF6257B-C831-411E-81A1-E74C4B7E7418}"/>
    <cellStyle name="Navadno 31 5 3" xfId="463" xr:uid="{7A0C2F23-3A39-4265-BA1A-B4D869A8FE59}"/>
    <cellStyle name="Navadno 31 5 3 2" xfId="3316" xr:uid="{40B81239-8AC5-4715-B472-7495EA892600}"/>
    <cellStyle name="Navadno 31 5 4" xfId="3317" xr:uid="{14519797-B28C-45F7-8593-198F22783421}"/>
    <cellStyle name="Navadno 31 6" xfId="464" xr:uid="{5E007858-6506-481D-940A-4609C0E6E895}"/>
    <cellStyle name="Navadno 31 6 2" xfId="465" xr:uid="{51A1A69F-1B8D-4DBE-A790-9EB121AB3792}"/>
    <cellStyle name="Navadno 31 6 2 2" xfId="3318" xr:uid="{96C2A6DC-5D62-4E30-B579-DF45A371E31C}"/>
    <cellStyle name="Navadno 31 6 3" xfId="3319" xr:uid="{5AD8B2AC-525D-4724-9C3E-A141856146C9}"/>
    <cellStyle name="Navadno 31 7" xfId="466" xr:uid="{6E9A0E96-9E28-4164-A929-17F129FCB62F}"/>
    <cellStyle name="Navadno 31 7 2" xfId="3320" xr:uid="{84A31264-A7AB-4152-BDF0-28C13FA6BE97}"/>
    <cellStyle name="Navadno 31 8" xfId="3321" xr:uid="{5500A078-6250-41FE-A071-E83707863727}"/>
    <cellStyle name="Navadno 31_SELNICA POPISI GOI ZBIR - FAZNO - z dopolnitvami marec 2013" xfId="1471" xr:uid="{9A7031DA-6516-4E72-BC9B-58B000FFF99B}"/>
    <cellStyle name="Navadno 32" xfId="3322" xr:uid="{D4E50286-E11B-4A1D-9ED8-895006727228}"/>
    <cellStyle name="Navadno 32 2" xfId="467" xr:uid="{14AE5A15-F0F1-4319-9981-34957AC7B5CB}"/>
    <cellStyle name="Navadno 32 2 2" xfId="468" xr:uid="{5D8C1F21-2E4B-4DA8-95C4-D38DF2DE7105}"/>
    <cellStyle name="Navadno 32 2 2 2" xfId="469" xr:uid="{9BDB0FB7-A3A7-47D9-8688-8EAD6843AD85}"/>
    <cellStyle name="Navadno 32 2 2 2 2" xfId="470" xr:uid="{0338BD34-ED45-4DA7-83F6-07ACE9A4639E}"/>
    <cellStyle name="Navadno 32 2 2 2 2 2" xfId="3323" xr:uid="{2287E5F7-95B0-40EF-8B7D-06ED4BE9BA1D}"/>
    <cellStyle name="Navadno 32 2 2 2 3" xfId="3324" xr:uid="{AD3D9D93-1E51-40DF-8597-CE85687114CC}"/>
    <cellStyle name="Navadno 32 2 2 3" xfId="471" xr:uid="{F3AE4904-D0F5-454F-AAD8-1FFBE4CBF0D2}"/>
    <cellStyle name="Navadno 32 2 2 3 2" xfId="3325" xr:uid="{DF7D1BF5-DB83-4B09-A6FA-3A58BD6DECC7}"/>
    <cellStyle name="Navadno 32 2 2 4" xfId="3326" xr:uid="{9D1D6618-1E49-4544-8F09-DF37DA9ACBA2}"/>
    <cellStyle name="Navadno 32 2 3" xfId="472" xr:uid="{9D3F018C-4D07-4D39-A573-330357C75794}"/>
    <cellStyle name="Navadno 32 2 3 2" xfId="473" xr:uid="{660FF072-F066-4CDB-9513-BB4CD622B1AF}"/>
    <cellStyle name="Navadno 32 2 3 2 2" xfId="3327" xr:uid="{0FF58193-1F40-4B15-8DC4-D54AC26B2CFD}"/>
    <cellStyle name="Navadno 32 2 3 3" xfId="3328" xr:uid="{DFBD1DF9-256C-4433-814A-77B87EF234FC}"/>
    <cellStyle name="Navadno 32 2 4" xfId="474" xr:uid="{4C7D0E93-3BB4-430E-8AA7-9C2C2C1E0995}"/>
    <cellStyle name="Navadno 32 2 4 2" xfId="3329" xr:uid="{2CDCD7FF-7093-43AC-86FF-C2F977E0E149}"/>
    <cellStyle name="Navadno 32 2 5" xfId="3330" xr:uid="{15B1E783-721E-4D6A-AF44-4204AEF5193C}"/>
    <cellStyle name="Navadno 32 3" xfId="475" xr:uid="{7078B063-9EE9-4196-A36A-83F0E2D5067D}"/>
    <cellStyle name="Navadno 32 3 2" xfId="476" xr:uid="{CBBABEF2-C441-4276-BC79-3DFE7CE005AD}"/>
    <cellStyle name="Navadno 32 3 2 2" xfId="477" xr:uid="{910E0BA4-9688-4F68-92D2-2A6404EB8416}"/>
    <cellStyle name="Navadno 32 3 2 2 2" xfId="478" xr:uid="{8B47859E-4BAA-46BB-A5FB-2BAE591062B3}"/>
    <cellStyle name="Navadno 32 3 2 2 2 2" xfId="3331" xr:uid="{65D97EEC-7156-47B2-BBC6-6F21A9CF428A}"/>
    <cellStyle name="Navadno 32 3 2 2 3" xfId="3332" xr:uid="{DCE9AAD4-3A20-41A4-BE54-DAFA4C452BAA}"/>
    <cellStyle name="Navadno 32 3 2 3" xfId="479" xr:uid="{757F24D8-ECA8-4DA4-8779-79719882E0D7}"/>
    <cellStyle name="Navadno 32 3 2 3 2" xfId="3333" xr:uid="{7CD307D8-0F29-4436-914C-FB93FCB6BB2E}"/>
    <cellStyle name="Navadno 32 3 2 4" xfId="3334" xr:uid="{EFB1E057-81F9-4A15-BF42-C62996A9FC8D}"/>
    <cellStyle name="Navadno 32 3 3" xfId="480" xr:uid="{41561BE7-1FD3-4C12-8877-775533B7E8D7}"/>
    <cellStyle name="Navadno 32 3 3 2" xfId="481" xr:uid="{0942D59C-1AEE-4FF6-9D89-B434B65C88A8}"/>
    <cellStyle name="Navadno 32 3 3 2 2" xfId="3335" xr:uid="{8DC4552A-50E2-4307-B09A-453C09B5B182}"/>
    <cellStyle name="Navadno 32 3 3 3" xfId="3336" xr:uid="{DC75DB85-002B-4E30-9AB7-06EDABE75422}"/>
    <cellStyle name="Navadno 32 3 4" xfId="482" xr:uid="{51B54FBD-AFC3-418A-83D6-CC4A98F2FD20}"/>
    <cellStyle name="Navadno 32 3 4 2" xfId="3337" xr:uid="{4410162F-10B1-47E5-80F4-E2C09882825A}"/>
    <cellStyle name="Navadno 32 3 5" xfId="3338" xr:uid="{9AE7CEF1-E4CD-43FC-A710-3D9A6BA273CC}"/>
    <cellStyle name="Navadno 33" xfId="3339" xr:uid="{B4AEC180-936C-4EB7-8030-7051E2D31B50}"/>
    <cellStyle name="Navadno 34" xfId="483" xr:uid="{AEF053C5-4A51-447C-8D58-6F06E4135522}"/>
    <cellStyle name="Navadno 34 2" xfId="484" xr:uid="{BB30B6C0-DE63-4D9F-98AE-C804DB340664}"/>
    <cellStyle name="Navadno 34 2 2" xfId="1472" xr:uid="{6DBBCFD2-6537-4934-8884-1D913FB1D91D}"/>
    <cellStyle name="Navadno 34 2 3" xfId="1473" xr:uid="{4E5514FB-08E5-4046-9780-882051B93138}"/>
    <cellStyle name="Navadno 34 2 3 2" xfId="3342" xr:uid="{664342FB-35F5-4EC2-BC1A-4AB2C59FC0E1}"/>
    <cellStyle name="Navadno 34 2 3 3" xfId="3343" xr:uid="{50115789-63D1-478B-8062-701B54C306AA}"/>
    <cellStyle name="Navadno 34 2 4" xfId="3341" xr:uid="{280630D5-3D40-49F9-84F1-F5869721CAD3}"/>
    <cellStyle name="Navadno 34 3" xfId="485" xr:uid="{1ECD0D2F-EA1C-411D-866F-C82C90A4D94C}"/>
    <cellStyle name="Navadno 34 3 2" xfId="1474" xr:uid="{B8654784-67DA-4EFA-9171-C7B0E85BF428}"/>
    <cellStyle name="Navadno 34 3 3" xfId="1475" xr:uid="{8B471CB1-0D39-421B-92A0-34B2D4BC52EC}"/>
    <cellStyle name="Navadno 34 3 3 2" xfId="3345" xr:uid="{93AC49ED-7100-4625-A141-83838CCCD5FE}"/>
    <cellStyle name="Navadno 34 3 3 3" xfId="3346" xr:uid="{639237C3-2957-4F0A-9FA7-6341283F6F57}"/>
    <cellStyle name="Navadno 34 3 4" xfId="3344" xr:uid="{776191B7-33A4-4F17-8BD0-CDD8741CD468}"/>
    <cellStyle name="Navadno 34 4" xfId="1476" xr:uid="{BF59DCC3-2FA9-4880-9B90-E110A9B0B369}"/>
    <cellStyle name="Navadno 34 5" xfId="1477" xr:uid="{64F7A6B6-CC86-463F-A2D9-B63856968188}"/>
    <cellStyle name="Navadno 34 5 2" xfId="3347" xr:uid="{711B18BC-A167-4DB0-8308-F59819670CCB}"/>
    <cellStyle name="Navadno 34 5 3" xfId="3348" xr:uid="{ABF374F0-0EBD-41B2-99F6-E4D774E2D626}"/>
    <cellStyle name="Navadno 34 6" xfId="3340" xr:uid="{2EC9DB12-4605-4263-8ED0-83DBFB21199E}"/>
    <cellStyle name="Navadno 35" xfId="3349" xr:uid="{701C4781-034A-451A-A5CB-74841472CD5B}"/>
    <cellStyle name="Navadno 35 2" xfId="486" xr:uid="{D4DFCAFA-3515-475A-A0A3-E9DA9EA773E5}"/>
    <cellStyle name="Navadno 35 2 2" xfId="1478" xr:uid="{4D59C5CE-97F3-48BD-BD87-715358DBE93F}"/>
    <cellStyle name="Navadno 35 2 3" xfId="1479" xr:uid="{2D2F32CA-2616-4495-97E9-E720B7865059}"/>
    <cellStyle name="Navadno 35 2 3 2" xfId="3351" xr:uid="{CE5A6C3C-B1BB-4DB8-BC39-0EA452BD1A73}"/>
    <cellStyle name="Navadno 35 2 3 3" xfId="3352" xr:uid="{AF19826F-A119-401C-8EC9-2069338C1362}"/>
    <cellStyle name="Navadno 35 2 4" xfId="3350" xr:uid="{95F7E718-2E98-46A5-8F4A-E85D8664FA18}"/>
    <cellStyle name="Navadno 35 3" xfId="487" xr:uid="{AC49A4FB-3756-4907-8169-D46DD3F6C37F}"/>
    <cellStyle name="Navadno 35 3 2" xfId="1480" xr:uid="{0EC8192D-97C1-42B7-9755-C89BF3393B33}"/>
    <cellStyle name="Navadno 35 3 3" xfId="1481" xr:uid="{833D6DB1-A6DF-46F6-A5BE-833DEE52F949}"/>
    <cellStyle name="Navadno 35 3 3 2" xfId="3354" xr:uid="{0E67E32E-FD29-49DA-B887-0E631D275D1A}"/>
    <cellStyle name="Navadno 35 3 3 3" xfId="3355" xr:uid="{923AF724-3238-4FF0-AA6E-8A38E90A88A6}"/>
    <cellStyle name="Navadno 35 3 4" xfId="3353" xr:uid="{940F4FFC-CB93-481E-9A37-09136529539A}"/>
    <cellStyle name="Navadno 36" xfId="2573" xr:uid="{629C4A21-D43C-4C2A-8F02-35CEE3781019}"/>
    <cellStyle name="Navadno 36 2" xfId="488" xr:uid="{B3A8C737-577A-4E04-BE9E-AED00431A4E1}"/>
    <cellStyle name="Navadno 36 2 2" xfId="1482" xr:uid="{5194511F-4B2A-4F79-98D6-410D64CA26AD}"/>
    <cellStyle name="Navadno 36 2 3" xfId="1483" xr:uid="{545D151B-4DA3-4099-9831-DB24B8575A9B}"/>
    <cellStyle name="Navadno 36 2 3 2" xfId="3357" xr:uid="{57ACA8C5-A7CD-4EF3-A330-5EFB02F270D5}"/>
    <cellStyle name="Navadno 36 2 3 3" xfId="3358" xr:uid="{CB04B957-B928-4CA9-A11B-74EC4FC4A97D}"/>
    <cellStyle name="Navadno 36 2 4" xfId="3356" xr:uid="{CFFB2F67-8F7C-44E0-A198-AAA4AD797963}"/>
    <cellStyle name="Navadno 36 3" xfId="489" xr:uid="{3BFA39DB-A9D9-4C6F-AA3C-C30396AE36CF}"/>
    <cellStyle name="Navadno 36 3 2" xfId="1484" xr:uid="{58636480-B6ED-4158-BD4B-55DA15763DD1}"/>
    <cellStyle name="Navadno 36 3 3" xfId="1485" xr:uid="{9FC989BB-70AD-494D-BDEB-2D6395285272}"/>
    <cellStyle name="Navadno 36 3 3 2" xfId="3360" xr:uid="{6DA5FC7D-BB37-4A12-AD35-5E101534FF1D}"/>
    <cellStyle name="Navadno 36 3 3 3" xfId="3361" xr:uid="{ECE374B1-B675-4042-800B-93F86E0A5E57}"/>
    <cellStyle name="Navadno 36 3 4" xfId="3359" xr:uid="{A3A067B9-D03D-45BA-BC0B-7166D77EA5A2}"/>
    <cellStyle name="Navadno 37" xfId="5245" xr:uid="{138A4261-00B7-4D53-9873-545BDA580540}"/>
    <cellStyle name="Navadno 37 2" xfId="490" xr:uid="{6C56B648-784D-49E2-A886-4DC98E493EEA}"/>
    <cellStyle name="Navadno 37 2 2" xfId="1486" xr:uid="{A5F4F5A7-DF00-4744-9B48-ADAC5C5016C0}"/>
    <cellStyle name="Navadno 37 2 3" xfId="1487" xr:uid="{ABB7CA67-E909-4EF6-AADD-79D3F55B369A}"/>
    <cellStyle name="Navadno 37 2 3 2" xfId="3363" xr:uid="{560AF324-DEDE-459B-A329-0F606261C32D}"/>
    <cellStyle name="Navadno 37 2 3 3" xfId="3364" xr:uid="{247B0F00-7341-4FDE-B4EB-39634DEBDB7A}"/>
    <cellStyle name="Navadno 37 2 4" xfId="3362" xr:uid="{E0A9C828-3C3C-41BA-8DC9-676438B7F12F}"/>
    <cellStyle name="Navadno 37 3" xfId="491" xr:uid="{0FEDF759-C920-490D-A0D0-30DC5403DC4F}"/>
    <cellStyle name="Navadno 37 3 2" xfId="1488" xr:uid="{0DC79893-EDEE-4821-840C-608C55253973}"/>
    <cellStyle name="Navadno 37 3 3" xfId="1489" xr:uid="{4FF3FFE5-074D-44D3-A9FD-73E1C10AE428}"/>
    <cellStyle name="Navadno 37 3 3 2" xfId="3366" xr:uid="{E47F7F36-5F08-4FE2-BAD9-B1EE0CC5FDEA}"/>
    <cellStyle name="Navadno 37 3 3 3" xfId="3367" xr:uid="{A46458DB-B50E-4C74-AF1E-26D6BED6065A}"/>
    <cellStyle name="Navadno 37 3 4" xfId="3365" xr:uid="{DCBA3AFA-1E68-4160-928F-782D4EA8C893}"/>
    <cellStyle name="Navadno 38" xfId="5246" xr:uid="{6FB2DA3C-DABE-4DBF-80E4-CA2F1A2B44CF}"/>
    <cellStyle name="Navadno 38 2" xfId="492" xr:uid="{0993F75F-0CFC-4197-8AE8-74A49E5B2856}"/>
    <cellStyle name="Navadno 38 2 2" xfId="1490" xr:uid="{379416D7-CD8C-4EA3-880F-65398968E510}"/>
    <cellStyle name="Navadno 38 2 3" xfId="1491" xr:uid="{521A8BB7-E9D5-4F8A-9D78-C75D11AF4DCC}"/>
    <cellStyle name="Navadno 38 2 3 2" xfId="3369" xr:uid="{59FB6DF1-D484-45F8-9023-44B45A736B79}"/>
    <cellStyle name="Navadno 38 2 3 3" xfId="3370" xr:uid="{60CB3D3B-A446-4EA0-BFED-D9787C8B6940}"/>
    <cellStyle name="Navadno 38 2 4" xfId="3368" xr:uid="{C19630AC-9072-4C6F-9C21-5089080EECF8}"/>
    <cellStyle name="Navadno 38 3" xfId="493" xr:uid="{11654ABE-14CB-4D6E-8C36-D27471307085}"/>
    <cellStyle name="Navadno 38 3 2" xfId="1492" xr:uid="{1569666C-0CAC-4C53-8943-EDD38F0F79D1}"/>
    <cellStyle name="Navadno 38 3 3" xfId="1493" xr:uid="{6E6EDD27-D851-4B1F-BBC4-3DECF26E1218}"/>
    <cellStyle name="Navadno 38 3 3 2" xfId="3372" xr:uid="{5FCD22FE-EA30-4DC5-9438-0F063A2F23A9}"/>
    <cellStyle name="Navadno 38 3 3 3" xfId="3373" xr:uid="{A5A7AE57-D600-4C15-8C17-0465F6EE244A}"/>
    <cellStyle name="Navadno 38 3 4" xfId="3371" xr:uid="{027DE2D6-5AE5-4DBC-9737-ACADAE96B44A}"/>
    <cellStyle name="Navadno 39" xfId="5314" xr:uid="{D6A1ABED-4F86-4722-A86B-35C377CD0C9D}"/>
    <cellStyle name="Navadno 39 2" xfId="494" xr:uid="{86B6DAC9-A851-4702-8981-762A48B50EFE}"/>
    <cellStyle name="Navadno 39 2 2" xfId="1494" xr:uid="{3AFC4815-3752-4198-AA38-F3D5FF899AEF}"/>
    <cellStyle name="Navadno 39 2 3" xfId="1495" xr:uid="{A45D4276-226F-4084-8357-D993E43AAC93}"/>
    <cellStyle name="Navadno 39 2 3 2" xfId="3375" xr:uid="{3C9DCFC8-2F07-47D1-ACF2-7D419529EE29}"/>
    <cellStyle name="Navadno 39 2 3 3" xfId="3376" xr:uid="{CAE46241-64E6-4AF2-8612-284FA59194AD}"/>
    <cellStyle name="Navadno 39 2 4" xfId="3374" xr:uid="{DD83FDF4-01EB-42E0-A0DE-C3D05F4094CE}"/>
    <cellStyle name="Navadno 39 3" xfId="495" xr:uid="{996922A9-72F5-4217-80C9-E7A9BA293950}"/>
    <cellStyle name="Navadno 39 3 2" xfId="1496" xr:uid="{01FBC6BE-6749-46F2-8BED-0672A5DC717E}"/>
    <cellStyle name="Navadno 39 3 3" xfId="1497" xr:uid="{34FE7CFF-C098-499C-897D-C17354DCA1EF}"/>
    <cellStyle name="Navadno 39 3 3 2" xfId="3378" xr:uid="{79C04FE8-DE92-4A77-954E-10C41F1A5C8B}"/>
    <cellStyle name="Navadno 39 3 3 3" xfId="3379" xr:uid="{31F3E75C-CCB9-4A8F-B308-CDF51E279C63}"/>
    <cellStyle name="Navadno 39 3 4" xfId="3377" xr:uid="{DC5853FE-DAB4-407B-B743-A793538B7FF5}"/>
    <cellStyle name="Navadno 4" xfId="496" xr:uid="{B0D5121C-1B56-4B5C-9AAF-34C69BF7C07F}"/>
    <cellStyle name="Navadno 4 10" xfId="1498" xr:uid="{3257ED85-E7FE-499F-9B7C-4836EB2B46C4}"/>
    <cellStyle name="Navadno 4 10 2" xfId="3381" xr:uid="{230031C9-4401-4EFF-855F-BF7A1344CA81}"/>
    <cellStyle name="Navadno 4 11" xfId="1499" xr:uid="{33AE48ED-0F14-4FC8-ABF1-D0F4B3126565}"/>
    <cellStyle name="Navadno 4 11 2" xfId="3382" xr:uid="{D2248AB8-1A75-4157-892A-D6188ADA8F44}"/>
    <cellStyle name="Navadno 4 11 3" xfId="3383" xr:uid="{34373008-971F-4B53-9966-54CDA39F5B1D}"/>
    <cellStyle name="Navadno 4 11 3 2" xfId="3384" xr:uid="{57E729DB-67AA-4AC8-8F1E-484437BD25B8}"/>
    <cellStyle name="Navadno 4 12" xfId="3385" xr:uid="{B124983A-316F-48B4-84A7-0131B7470692}"/>
    <cellStyle name="Navadno 4 12 2" xfId="7798" xr:uid="{5446268A-56FA-4B37-81F6-BF655C1BCB47}"/>
    <cellStyle name="Navadno 4 13" xfId="3386" xr:uid="{67AF708D-CE47-4A31-AC3C-9BE1B68823A9}"/>
    <cellStyle name="Navadno 4 14" xfId="3380" xr:uid="{40330140-5E1D-4617-A3C5-AAC91726E4CF}"/>
    <cellStyle name="Navadno 4 15" xfId="5614" xr:uid="{87962914-FC5B-4BA2-AFF3-0308970493F1}"/>
    <cellStyle name="Navadno 4 16" xfId="5664" xr:uid="{E6CC8D70-D994-489C-B811-80F27CF5FC46}"/>
    <cellStyle name="Navadno 4 17" xfId="7056" xr:uid="{936A29EC-DC23-424F-8D59-25219CA9B8BB}"/>
    <cellStyle name="Navadno 4 2" xfId="497" xr:uid="{32125F6B-145D-4D69-9081-95B454C39FB5}"/>
    <cellStyle name="Navadno 4 2 2" xfId="1500" xr:uid="{E955947A-983E-48C7-9E1D-4999F38C0164}"/>
    <cellStyle name="Navadno 4 2 3" xfId="1501" xr:uid="{CF535B69-B155-417E-9C8C-978C68B3D4A6}"/>
    <cellStyle name="Navadno 4 2 4" xfId="1502" xr:uid="{E750AE9F-8109-4E41-8257-703A93785E64}"/>
    <cellStyle name="Navadno 4 2 4 2" xfId="3388" xr:uid="{C80F0882-4155-40A0-A877-BE070FBF64E6}"/>
    <cellStyle name="Navadno 4 2 4 3" xfId="3389" xr:uid="{54D4CF34-8534-4A6D-BE81-C8A7B1F290A4}"/>
    <cellStyle name="Navadno 4 2 5" xfId="3387" xr:uid="{2B24C4D5-636F-45B2-BDFC-1D0FBA162F1A}"/>
    <cellStyle name="Navadno 4 3" xfId="498" xr:uid="{EE337440-8C75-4D34-A4EC-2EBB7627030A}"/>
    <cellStyle name="Navadno 4 3 2" xfId="1503" xr:uid="{A2FF775D-D7EB-48C9-A8DA-9EBE5903726E}"/>
    <cellStyle name="Navadno 4 3 3" xfId="1504" xr:uid="{C1664E32-F6B7-4916-8F60-F201DF0DB534}"/>
    <cellStyle name="Navadno 4 3 3 2" xfId="3391" xr:uid="{311DAA83-4EDA-456B-94BD-3DBAC26CEF89}"/>
    <cellStyle name="Navadno 4 3 3 3" xfId="3392" xr:uid="{C912EE9B-0296-4B79-BA6B-E5A8BBAB8C76}"/>
    <cellStyle name="Navadno 4 3 4" xfId="3390" xr:uid="{FA94EEBE-662E-4396-AA9C-1174A43FBA2B}"/>
    <cellStyle name="Navadno 4 3 4 2" xfId="7799" xr:uid="{E715BB15-BC2C-4D82-9CDA-C0B6D6B69F5F}"/>
    <cellStyle name="Navadno 4 4" xfId="499" xr:uid="{27251F5F-AEEE-47CF-90DB-F307115A36F5}"/>
    <cellStyle name="Navadno 4 4 2" xfId="1505" xr:uid="{AE17B43D-5DB6-420E-A4F0-3768E30DDA1C}"/>
    <cellStyle name="Navadno 4 4 3" xfId="1506" xr:uid="{3DB6CDE9-C1D1-4EF9-8504-648ED4735D85}"/>
    <cellStyle name="Navadno 4 4 3 2" xfId="3394" xr:uid="{29A69E12-A128-450D-A4AA-FC4305A17A73}"/>
    <cellStyle name="Navadno 4 4 3 3" xfId="3395" xr:uid="{70554312-6000-4FF8-93DA-28DC9F3A5896}"/>
    <cellStyle name="Navadno 4 4 4" xfId="3393" xr:uid="{08B9D845-46A8-4CFC-B714-1287907C6B1C}"/>
    <cellStyle name="Navadno 4 5" xfId="500" xr:uid="{C1AC10C7-2E04-43B7-96F6-A44C6916E75D}"/>
    <cellStyle name="Navadno 4 5 2" xfId="1507" xr:uid="{9D5055EB-D767-4A0F-A008-02AD22D6A32D}"/>
    <cellStyle name="Navadno 4 5 3" xfId="1508" xr:uid="{2A41FA7D-F4B8-4593-81F3-28748768DEED}"/>
    <cellStyle name="Navadno 4 5 3 2" xfId="3397" xr:uid="{7E354757-27B0-4E88-876F-A1056C1E1AF3}"/>
    <cellStyle name="Navadno 4 5 3 3" xfId="3398" xr:uid="{9BB7000E-F05E-4F7A-A1E1-7C40CBB118D4}"/>
    <cellStyle name="Navadno 4 5 4" xfId="3396" xr:uid="{3FBE9FA9-AFCE-46DA-84B2-ED490C69F5E8}"/>
    <cellStyle name="Navadno 4 6" xfId="501" xr:uid="{53F09184-059F-464C-9A23-3084A083FA36}"/>
    <cellStyle name="Navadno 4 6 2" xfId="1509" xr:uid="{DC48CF6B-1952-4435-8850-38360E9FEBBD}"/>
    <cellStyle name="Navadno 4 6 3" xfId="1510" xr:uid="{DFF16ABE-3F3C-4718-9742-25A51C50A7CC}"/>
    <cellStyle name="Navadno 4 6 3 2" xfId="3400" xr:uid="{791ED54B-CC02-467A-AAF4-D19807C8A387}"/>
    <cellStyle name="Navadno 4 6 3 3" xfId="3401" xr:uid="{4D008A22-4B89-4498-8614-743D04F42198}"/>
    <cellStyle name="Navadno 4 6 4" xfId="3399" xr:uid="{21FF7B3D-1897-495A-B858-B100EEA9FBD1}"/>
    <cellStyle name="Navadno 4 7" xfId="502" xr:uid="{AAEA3D4C-9A73-4278-8D09-CA6B5A080606}"/>
    <cellStyle name="Navadno 4 7 2" xfId="1511" xr:uid="{1B8B5FA4-20F5-4CC5-BD16-291D48F880ED}"/>
    <cellStyle name="Navadno 4 7 3" xfId="1512" xr:uid="{7A880D83-2E87-45FD-986F-4595667E66F2}"/>
    <cellStyle name="Navadno 4 7 3 2" xfId="3403" xr:uid="{CC5B813E-CFF1-4413-AA20-AFE46A168710}"/>
    <cellStyle name="Navadno 4 7 3 3" xfId="3404" xr:uid="{7F8B11DF-94AF-425E-8EEC-C41E4776B7B6}"/>
    <cellStyle name="Navadno 4 7 4" xfId="3402" xr:uid="{EDCFA66C-F33D-475A-9D2F-C1FB7C2B26E5}"/>
    <cellStyle name="Navadno 4 8" xfId="503" xr:uid="{0F6599F3-8AD0-4505-861B-57829FA5052D}"/>
    <cellStyle name="Navadno 4 8 2" xfId="1513" xr:uid="{AC8B64A2-955F-487E-9DC1-2460ECFA0589}"/>
    <cellStyle name="Navadno 4 8 3" xfId="1514" xr:uid="{17344EED-14AF-483B-8478-8ABDF2E54901}"/>
    <cellStyle name="Navadno 4 8 3 2" xfId="3406" xr:uid="{6B08ADE1-6526-478A-8FED-48850671F347}"/>
    <cellStyle name="Navadno 4 8 3 3" xfId="3407" xr:uid="{B46126C5-AF8D-49F0-A0BC-ED8165D33915}"/>
    <cellStyle name="Navadno 4 8 4" xfId="3405" xr:uid="{01EC397B-207A-4CAA-BA8D-D41C94B7DA54}"/>
    <cellStyle name="Navadno 4 9" xfId="1515" xr:uid="{F17D69D5-7A11-4E7D-AA24-39B07BE20481}"/>
    <cellStyle name="Navadno 4_SELNICA POPISI GOI ZBIR - FAZNO - z dopolnitvami marec 2013" xfId="1516" xr:uid="{3BFBFE53-FEAC-483D-A106-C119AB310EFC}"/>
    <cellStyle name="Navadno 40" xfId="5627" xr:uid="{F42EB909-F3C5-4839-B4E9-E4FC03FF431B}"/>
    <cellStyle name="Navadno 40 2" xfId="504" xr:uid="{5D4B8C4A-6AB6-438E-9CEE-5299091C9635}"/>
    <cellStyle name="Navadno 40 2 2" xfId="1517" xr:uid="{4D30FE12-00B2-44FE-A263-56D483070714}"/>
    <cellStyle name="Navadno 40 2 3" xfId="1518" xr:uid="{0EE72447-92E0-4C4B-B400-5D65771A0F59}"/>
    <cellStyle name="Navadno 40 2 3 2" xfId="3409" xr:uid="{9F1AFFEF-A0AD-40C1-9990-1E16D38DE93F}"/>
    <cellStyle name="Navadno 40 2 3 3" xfId="3410" xr:uid="{7322970C-7A16-49E3-A44F-0B35DA0621C8}"/>
    <cellStyle name="Navadno 40 2 4" xfId="3408" xr:uid="{3D1A9DF3-AA73-4D08-BA38-5354C99C1D4E}"/>
    <cellStyle name="Navadno 40 3" xfId="505" xr:uid="{36FA84D9-20B4-4A94-A668-DDBF561C16D2}"/>
    <cellStyle name="Navadno 40 3 2" xfId="1519" xr:uid="{CCD37EDC-FCC2-4D57-AC7F-3D7CE077C008}"/>
    <cellStyle name="Navadno 40 3 3" xfId="1520" xr:uid="{47F18105-D42C-4835-9ED3-836B030179C7}"/>
    <cellStyle name="Navadno 40 3 3 2" xfId="3412" xr:uid="{45BA7C63-A842-4AFF-B6DD-68CE973D572C}"/>
    <cellStyle name="Navadno 40 3 3 3" xfId="3413" xr:uid="{2A004A73-0909-46AE-9AD3-5D28414B0BF3}"/>
    <cellStyle name="Navadno 40 3 4" xfId="3411" xr:uid="{D0408FBE-A372-49C8-B6CB-E234F8378E71}"/>
    <cellStyle name="Navadno 41" xfId="506" xr:uid="{07ABEA0E-B59B-4C0D-A79B-D338029DC86E}"/>
    <cellStyle name="Navadno 41 2" xfId="507" xr:uid="{BC2E864A-13B4-4B33-A8BC-C692ACA801EB}"/>
    <cellStyle name="Navadno 41 2 2" xfId="1521" xr:uid="{DBFB3FCC-19D0-489D-BBEC-59306C6804C4}"/>
    <cellStyle name="Navadno 41 2 3" xfId="1522" xr:uid="{662B71F8-AC4F-49EF-85E3-975A95954E5A}"/>
    <cellStyle name="Navadno 41 2 3 2" xfId="3416" xr:uid="{C227C4D5-398E-4220-AB7B-12A055566125}"/>
    <cellStyle name="Navadno 41 2 3 3" xfId="3417" xr:uid="{A3E8B9E8-2B1C-4BBB-A845-E5C1B9FEB7B3}"/>
    <cellStyle name="Navadno 41 2 4" xfId="3415" xr:uid="{727F498F-B062-4359-AA1C-A86D4D4E3BD6}"/>
    <cellStyle name="Navadno 41 3" xfId="508" xr:uid="{36C8E9BB-D228-4FAC-BFB6-DD2F5239870B}"/>
    <cellStyle name="Navadno 41 3 2" xfId="1523" xr:uid="{4CCA68FA-B216-412C-9933-2BC726FD27E9}"/>
    <cellStyle name="Navadno 41 3 3" xfId="1524" xr:uid="{ED555D2A-484C-471C-B47F-8FAB80BC7D3A}"/>
    <cellStyle name="Navadno 41 3 3 2" xfId="3419" xr:uid="{EE7FCCB7-8C74-426E-B75A-AD255DCC27C3}"/>
    <cellStyle name="Navadno 41 3 3 3" xfId="3420" xr:uid="{85767448-5D5D-4D73-BDC4-9C4C09769B62}"/>
    <cellStyle name="Navadno 41 3 4" xfId="3418" xr:uid="{538E0EFF-332F-4941-89C3-C08D1992ACEA}"/>
    <cellStyle name="Navadno 41 4" xfId="1525" xr:uid="{A5AA150C-3053-41AA-AD10-340831A45F0A}"/>
    <cellStyle name="Navadno 41 5" xfId="1526" xr:uid="{A538222B-9CD3-4071-9831-0D1ADEBCCA45}"/>
    <cellStyle name="Navadno 41 5 2" xfId="3421" xr:uid="{70446470-B7FF-4599-9A70-14565ECABC77}"/>
    <cellStyle name="Navadno 41 5 3" xfId="3422" xr:uid="{84B53F18-11E7-4FDD-ADB2-99E3B056115E}"/>
    <cellStyle name="Navadno 41 6" xfId="3414" xr:uid="{08AF51A3-DD8B-4674-8377-2FAF334A1185}"/>
    <cellStyle name="Navadno 42" xfId="509" xr:uid="{AC772AB1-1D48-4A52-8AF7-807C3283E7B1}"/>
    <cellStyle name="Navadno 42 2" xfId="836" xr:uid="{85DED33B-24FB-4E36-877C-29DDE4DC8AF0}"/>
    <cellStyle name="Navadno 42 3" xfId="1527" xr:uid="{1B5CF273-64BC-46CF-93B0-701180174962}"/>
    <cellStyle name="Navadno 42 3 2" xfId="3424" xr:uid="{FB950417-0E2A-435B-BB41-C3820E8CE6A2}"/>
    <cellStyle name="Navadno 42 3 3" xfId="3425" xr:uid="{656C94E5-0B18-4D15-8E6C-7A3E54253651}"/>
    <cellStyle name="Navadno 42 4" xfId="3423" xr:uid="{70E8C3D8-3BA8-41AE-A289-A86E42098FB9}"/>
    <cellStyle name="Navadno 43" xfId="5626" xr:uid="{069DB87B-F267-4ECD-8D6D-41252B61DD62}"/>
    <cellStyle name="Navadno 43 2" xfId="5670" xr:uid="{529147E5-F3C2-4BD8-91E6-E36B32C19A4F}"/>
    <cellStyle name="Navadno 43 2 2" xfId="5714" xr:uid="{D1225663-F20D-4EA1-A84E-02499678876A}"/>
    <cellStyle name="Navadno 43 3" xfId="5692" xr:uid="{E53C3759-B7AC-47C3-A37F-DDAD4DD1FD88}"/>
    <cellStyle name="Navadno 44" xfId="5648" xr:uid="{8F8B3DB2-4B1C-4D22-9E2F-7ECF49041C7F}"/>
    <cellStyle name="Navadno 44 2" xfId="5689" xr:uid="{41D4D9A0-C4D9-4A03-AA6F-6FE77319441F}"/>
    <cellStyle name="Navadno 44 2 2" xfId="5733" xr:uid="{915FBE7B-6B4D-44E2-8894-397359CDF50A}"/>
    <cellStyle name="Navadno 44 3" xfId="5711" xr:uid="{A4C3F065-B6AB-4E26-B73B-C5E06F54A558}"/>
    <cellStyle name="Navadno 45" xfId="5634" xr:uid="{08B1B5FC-649B-47D1-A8E8-1DFC126B0D11}"/>
    <cellStyle name="Navadno 45 2" xfId="5677" xr:uid="{EA2B3B1D-A8F5-4F92-9589-C501B57B7CC3}"/>
    <cellStyle name="Navadno 45 2 2" xfId="5721" xr:uid="{138332FE-727A-47F4-8892-B564728B1800}"/>
    <cellStyle name="Navadno 45 3" xfId="5699" xr:uid="{0B792B99-3859-4685-8FDD-1A0DD60BD510}"/>
    <cellStyle name="Navadno 46" xfId="5642" xr:uid="{4B443C93-FFF4-4F5B-9BF7-38C227B62FC9}"/>
    <cellStyle name="Navadno 46 2" xfId="5684" xr:uid="{74F2F6CF-E71A-456B-B73A-C9C2AC01D1BC}"/>
    <cellStyle name="Navadno 46 2 2" xfId="5728" xr:uid="{CCE07607-5FA5-4E97-ABA4-8A96B691F498}"/>
    <cellStyle name="Navadno 46 3" xfId="5706" xr:uid="{EFCC8D27-1283-4C73-982B-B6A9EB3068A7}"/>
    <cellStyle name="Navadno 47" xfId="5631" xr:uid="{0D9A1FFA-0297-4B59-B0D5-525C65B77AC1}"/>
    <cellStyle name="Navadno 47 2" xfId="5674" xr:uid="{4BE00F9D-EC03-4737-812F-85C2E8FF4333}"/>
    <cellStyle name="Navadno 47 2 2" xfId="5718" xr:uid="{DC90085B-B08A-4A3D-9A9F-71452F29C4F4}"/>
    <cellStyle name="Navadno 47 3" xfId="5696" xr:uid="{9B59E886-2E17-4747-823E-DF2EF8340499}"/>
    <cellStyle name="Navadno 48" xfId="5649" xr:uid="{172446F5-9EC6-4465-95DF-7A99419CD915}"/>
    <cellStyle name="Navadno 48 2" xfId="5690" xr:uid="{2CED458A-D22E-4615-B9BF-B7C18D4EE4BB}"/>
    <cellStyle name="Navadno 48 2 2" xfId="5734" xr:uid="{87FE03BA-83FC-4523-BABD-D397AEAC61A5}"/>
    <cellStyle name="Navadno 48 3" xfId="5712" xr:uid="{177AF276-79D4-4726-8E12-4A807B593A66}"/>
    <cellStyle name="Navadno 49" xfId="5633" xr:uid="{4F76DA2D-8FD8-4387-AC51-34422ED81F3B}"/>
    <cellStyle name="Navadno 49 2" xfId="5676" xr:uid="{1E498B7F-5EC7-4381-B271-1FD8B5F619D2}"/>
    <cellStyle name="Navadno 49 2 2" xfId="5720" xr:uid="{87F607E8-7270-4143-AEF4-5617229B2377}"/>
    <cellStyle name="Navadno 49 3" xfId="5698" xr:uid="{23C006C4-F83D-49C5-B780-6666ECD38839}"/>
    <cellStyle name="Navadno 5" xfId="510" xr:uid="{E1504DF0-A9D6-44D3-97B7-C1B47DDFA771}"/>
    <cellStyle name="Navadno 5 10" xfId="6737" xr:uid="{421D8CA9-DBC6-4260-90B4-7E9C1ECD52BF}"/>
    <cellStyle name="Navadno 5 11" xfId="7800" xr:uid="{548CF572-9E1C-4130-B475-EB7666190F52}"/>
    <cellStyle name="Navadno 5 2" xfId="511" xr:uid="{65674424-37B3-4C80-99E2-4EC60FD0256B}"/>
    <cellStyle name="Navadno 5 2 2" xfId="7137" xr:uid="{8FA83318-01FC-415D-A1CD-AED1BAD5A970}"/>
    <cellStyle name="Navadno 5 2 2 2" xfId="7801" xr:uid="{433F7E61-7F23-47C7-877E-69E238686998}"/>
    <cellStyle name="Navadno 5 3" xfId="512" xr:uid="{AC6AD45D-CA43-4538-A699-7BAA99A2B36B}"/>
    <cellStyle name="Navadno 5 3 2" xfId="513" xr:uid="{08F10734-E4F2-442D-9BF9-CC00922420F8}"/>
    <cellStyle name="Navadno 5 3 3" xfId="1528" xr:uid="{7807338A-DB49-46B8-BE8F-0BBFBE35BCE6}"/>
    <cellStyle name="Navadno 5 4" xfId="514" xr:uid="{4E85AC05-5918-41C2-BF49-2571640692B4}"/>
    <cellStyle name="Navadno 5 4 2" xfId="1529" xr:uid="{3E4B3DF0-6ACC-4B76-9E4A-A7B34730929E}"/>
    <cellStyle name="Navadno 5 4 3" xfId="1530" xr:uid="{13F6BD12-4DAA-4DB8-8AC5-87FB547ED9AE}"/>
    <cellStyle name="Navadno 5 4 3 2" xfId="3426" xr:uid="{B9BB0E15-D3A5-4F86-B6B1-03AAD2207C75}"/>
    <cellStyle name="Navadno 5 4 3 3" xfId="3427" xr:uid="{11624C52-2338-4051-970B-320F278A0A2D}"/>
    <cellStyle name="Navadno 5 5" xfId="1531" xr:uid="{EA23514F-D1E9-46C1-81CB-8EBF36E68519}"/>
    <cellStyle name="Navadno 5 5 2" xfId="7802" xr:uid="{BC3760D9-E12C-443A-8CA7-1FDC46292BB1}"/>
    <cellStyle name="Navadno 5 6" xfId="5615" xr:uid="{CA707A5A-AB1D-4B3F-AF00-FBB6732B24B2}"/>
    <cellStyle name="Navadno 5 7" xfId="5665" xr:uid="{6C73F71B-52A0-401B-B735-48AD128E2EE7}"/>
    <cellStyle name="Navadno 5 8" xfId="6033" xr:uid="{703854B1-8EDE-44FA-8627-1BF1DF715243}"/>
    <cellStyle name="Navadno 5 9" xfId="7352" xr:uid="{21524845-E36B-44D9-9FFD-046CD3F80EC8}"/>
    <cellStyle name="Navadno 50" xfId="5632" xr:uid="{9865D7EE-5274-4DC8-A520-9978B7F4F21D}"/>
    <cellStyle name="Navadno 50 2" xfId="5675" xr:uid="{C2552A96-3008-497C-80DD-A5C9C39466E1}"/>
    <cellStyle name="Navadno 50 2 2" xfId="5719" xr:uid="{F64B5311-D98C-4D8C-94E8-543E53144DA7}"/>
    <cellStyle name="Navadno 50 3" xfId="5697" xr:uid="{DA24C0A3-BEE3-4B9C-8855-5B6CA7DE6E10}"/>
    <cellStyle name="Navadno 51" xfId="5637" xr:uid="{98104E49-CAD1-47FD-B2EA-2D8809B8CA92}"/>
    <cellStyle name="Navadno 51 2" xfId="5680" xr:uid="{990183C9-F48C-4C55-9763-C0F7A5C9F031}"/>
    <cellStyle name="Navadno 51 2 2" xfId="5724" xr:uid="{A373AFEA-8E2B-4880-B2AE-B93BACC88147}"/>
    <cellStyle name="Navadno 51 3" xfId="5702" xr:uid="{BF51AE1B-CCB7-409E-9D64-949624B0A0B2}"/>
    <cellStyle name="Navadno 52" xfId="5643" xr:uid="{9F05B85C-2E7F-44DE-8D73-7107EF4CE34D}"/>
    <cellStyle name="Navadno 52 2" xfId="5685" xr:uid="{C53FED6D-70D1-479F-8C25-BC8C076EB759}"/>
    <cellStyle name="Navadno 52 2 2" xfId="5729" xr:uid="{2FEB14C5-F243-49CE-B12D-15046FC58FB2}"/>
    <cellStyle name="Navadno 52 3" xfId="5707" xr:uid="{F3D973C3-3753-428D-A515-0D7D9D99470C}"/>
    <cellStyle name="Navadno 53" xfId="5630" xr:uid="{A871BE8B-1ECD-41B3-B6D2-00FC9C433129}"/>
    <cellStyle name="Navadno 53 2" xfId="5673" xr:uid="{728BDDF9-64A6-4DE1-9E41-8695AFB898AE}"/>
    <cellStyle name="Navadno 53 2 2" xfId="5717" xr:uid="{424C76B1-AFD5-4722-84A5-F1B961AEA971}"/>
    <cellStyle name="Navadno 53 3" xfId="5695" xr:uid="{C6C91437-329D-46CE-B4CF-978752E11641}"/>
    <cellStyle name="Navadno 54" xfId="5647" xr:uid="{6C0D4A34-6C34-4864-A3B9-27EF3946BDD4}"/>
    <cellStyle name="Navadno 54 2" xfId="5688" xr:uid="{858C914A-3527-4591-8D29-587235C83FD3}"/>
    <cellStyle name="Navadno 54 2 2" xfId="5732" xr:uid="{104BC475-7EA9-4FA9-AA49-00B97035AE81}"/>
    <cellStyle name="Navadno 54 3" xfId="5710" xr:uid="{E5C131DA-D0FC-4620-89B7-6CE1346B9C74}"/>
    <cellStyle name="Navadno 55" xfId="5638" xr:uid="{4DE035F9-0697-4AFC-9255-512CC46575F3}"/>
    <cellStyle name="Navadno 55 2" xfId="5681" xr:uid="{34102CDF-5175-4315-8DAD-C5C307EFA966}"/>
    <cellStyle name="Navadno 55 2 2" xfId="5725" xr:uid="{E775F7A9-DBD9-45B3-9CC3-83F68BE6DC87}"/>
    <cellStyle name="Navadno 55 3" xfId="5703" xr:uid="{2EE68CDF-2FC7-4361-A187-32F765215187}"/>
    <cellStyle name="Navadno 56" xfId="5639" xr:uid="{C3E490A2-0848-4451-B91F-F1EE7F3391D8}"/>
    <cellStyle name="Navadno 56 2" xfId="5682" xr:uid="{9849554D-D03F-440E-8E32-CB4F5413DE4E}"/>
    <cellStyle name="Navadno 56 2 2" xfId="5726" xr:uid="{948F842D-CE76-49EB-9B4E-A403C06CE5CE}"/>
    <cellStyle name="Navadno 56 3" xfId="5704" xr:uid="{93B665C6-8A13-4452-8B17-FEED469C1696}"/>
    <cellStyle name="Navadno 57" xfId="5635" xr:uid="{1048799B-C10E-45F9-BE04-581CDB8D58B5}"/>
    <cellStyle name="Navadno 57 2" xfId="5678" xr:uid="{77A88DFD-8041-47BA-B6C8-4DF50A600F39}"/>
    <cellStyle name="Navadno 57 2 2" xfId="5722" xr:uid="{D5F0BE0A-88D8-4C60-A5E7-4099290DF870}"/>
    <cellStyle name="Navadno 57 3" xfId="5700" xr:uid="{1D8BDBD4-A26C-4CBC-8580-D27BF1AB67BC}"/>
    <cellStyle name="Navadno 58" xfId="5646" xr:uid="{476397FC-6D87-48F0-A519-63D79FD48EC0}"/>
    <cellStyle name="Navadno 58 2" xfId="5687" xr:uid="{4DA98D5D-2C0D-4CCA-81DD-9EE40FEBB305}"/>
    <cellStyle name="Navadno 58 2 2" xfId="5731" xr:uid="{4952D19F-DBD4-4FC7-BCD5-B68AF63AB437}"/>
    <cellStyle name="Navadno 58 3" xfId="5709" xr:uid="{A809A4EF-211D-48CD-A0C4-25D8739D4AE0}"/>
    <cellStyle name="Navadno 59" xfId="5640" xr:uid="{D6C93257-758A-470C-9BAC-EBED3BA025D3}"/>
    <cellStyle name="Navadno 59 2" xfId="5683" xr:uid="{7F5856B3-D396-4A9B-BD84-FF81A308831C}"/>
    <cellStyle name="Navadno 59 2 2" xfId="5727" xr:uid="{9FA80528-7F61-4534-BA9C-8746D0A26739}"/>
    <cellStyle name="Navadno 59 3" xfId="5705" xr:uid="{F2C7305D-8B0B-4E94-BE56-5423FA330758}"/>
    <cellStyle name="Navadno 59 4" xfId="6609" xr:uid="{19283B75-A777-4726-9BA5-FD94BD386E49}"/>
    <cellStyle name="Navadno 6" xfId="515" xr:uid="{1A21845E-AC4F-45FD-916E-4CA3309830BD}"/>
    <cellStyle name="Navadno 6 10" xfId="5666" xr:uid="{231244A6-3DB1-4C0C-9A26-4D2E9F6DCF4E}"/>
    <cellStyle name="Navadno 6 2" xfId="1532" xr:uid="{A42357C3-DB90-465F-BEF6-3BD0AE9C00E8}"/>
    <cellStyle name="Navadno 6 3" xfId="1533" xr:uid="{E3B3034F-3345-469E-AA9C-CEDCD025B7DF}"/>
    <cellStyle name="Navadno 6 4" xfId="1534" xr:uid="{1AE94325-9ED3-47BD-B830-A34D02281CF7}"/>
    <cellStyle name="Navadno 6 5" xfId="1535" xr:uid="{11C1A2CF-EF15-40DE-BDCC-05F86905344A}"/>
    <cellStyle name="Navadno 6 5 2" xfId="3429" xr:uid="{1797CA4A-24D0-476C-8E5D-002E30271DBD}"/>
    <cellStyle name="Navadno 6 6" xfId="1536" xr:uid="{F4D1D6CB-845C-4651-B5CE-9CE616C3BEB9}"/>
    <cellStyle name="Navadno 6 6 2" xfId="3430" xr:uid="{A7384B97-46DB-4956-A0A9-8DD5AFDDD03E}"/>
    <cellStyle name="Navadno 6 6 3" xfId="3431" xr:uid="{62D784C1-D0AE-456F-9523-9064A77E1648}"/>
    <cellStyle name="Navadno 6 6 3 2" xfId="3432" xr:uid="{7794A2DB-6C68-405E-802C-DA517BD6D841}"/>
    <cellStyle name="Navadno 6 7" xfId="1537" xr:uid="{5F91214A-44DF-4DD0-91FC-380A5F7F777E}"/>
    <cellStyle name="Navadno 6 8" xfId="3433" xr:uid="{5CF46938-6AEC-4FAC-9EDD-EFF1132DF877}"/>
    <cellStyle name="Navadno 6 9" xfId="3428" xr:uid="{574B2214-C5A1-4E44-8343-A3447D53CC96}"/>
    <cellStyle name="Navadno 60" xfId="5628" xr:uid="{F5541109-B496-4E30-8AC9-81BC62DECC19}"/>
    <cellStyle name="Navadno 60 2" xfId="5671" xr:uid="{02ABD6D3-BFD0-4C7F-848B-26AA21479C6B}"/>
    <cellStyle name="Navadno 60 2 2" xfId="5715" xr:uid="{00B0141A-1548-4AFA-AB5E-984B1A83050F}"/>
    <cellStyle name="Navadno 60 3" xfId="5693" xr:uid="{9FBDF26E-C75D-4921-921E-EF3F77369311}"/>
    <cellStyle name="Navadno 61" xfId="5645" xr:uid="{ADA9FEAB-FAF1-4A8C-92E1-EC91C6D55D79}"/>
    <cellStyle name="Navadno 61 2" xfId="5686" xr:uid="{67F7F49E-6C85-4373-8CB8-6745F6249C18}"/>
    <cellStyle name="Navadno 61 2 2" xfId="5730" xr:uid="{6C28D406-3C4A-4A2A-9A3E-88D559EAE356}"/>
    <cellStyle name="Navadno 61 3" xfId="5708" xr:uid="{43470960-C615-4DE0-BBAF-29C6F42E49F0}"/>
    <cellStyle name="Navadno 62" xfId="5629" xr:uid="{26280218-9724-411A-B208-2E132FFEA958}"/>
    <cellStyle name="Navadno 62 2" xfId="5672" xr:uid="{94EE1702-388B-4060-B58B-1AB0448E6446}"/>
    <cellStyle name="Navadno 62 2 2" xfId="5716" xr:uid="{899FB995-8536-4070-861A-E9FC811B5708}"/>
    <cellStyle name="Navadno 62 3" xfId="5694" xr:uid="{36CD6D69-62E7-4C3D-AD3D-9A48FB7FF2F2}"/>
    <cellStyle name="Navadno 63" xfId="5650" xr:uid="{6ABAB3DB-7E93-452D-9CCF-E04D42A2AAA5}"/>
    <cellStyle name="Navadno 63 2" xfId="5691" xr:uid="{998EEBEE-C6AF-4CE3-B21E-73003FE89D41}"/>
    <cellStyle name="Navadno 63 2 2" xfId="5735" xr:uid="{3F4273FA-79AC-4996-982B-7F60E7813131}"/>
    <cellStyle name="Navadno 63 3" xfId="5713" xr:uid="{2A18D85C-9258-4151-9CF0-75FCF5863011}"/>
    <cellStyle name="Navadno 64" xfId="5636" xr:uid="{BD1C3747-B98D-4D46-B8E0-CCB8C672654B}"/>
    <cellStyle name="Navadno 64 2" xfId="5679" xr:uid="{52D4403E-5281-4F60-86BA-C75CA039F021}"/>
    <cellStyle name="Navadno 64 2 2" xfId="5723" xr:uid="{9DD77BC7-61A6-494A-BA80-54147C3AC953}"/>
    <cellStyle name="Navadno 64 3" xfId="5701" xr:uid="{ECC98EC4-BA8E-4D56-9EE0-ACA763E8CA36}"/>
    <cellStyle name="Navadno 65" xfId="5658" xr:uid="{47A72192-ABD3-4013-9B63-6CD70869FED3}"/>
    <cellStyle name="Navadno 66" xfId="5669" xr:uid="{DEDB998B-7E49-42D1-BFCE-575CA598B71A}"/>
    <cellStyle name="Navadno 7" xfId="516" xr:uid="{85FEC71A-A81D-467A-B225-14A32AE30D70}"/>
    <cellStyle name="Navadno 7 2" xfId="517" xr:uid="{4E3ECFC4-DE95-4633-A317-560AD75E3DA1}"/>
    <cellStyle name="Navadno 7 3" xfId="518" xr:uid="{178936EC-DF18-40E6-B428-DF1AEFD50069}"/>
    <cellStyle name="Navadno 7 3 2" xfId="519" xr:uid="{5C06EFB6-8522-4BE2-B421-E0955C120EC9}"/>
    <cellStyle name="Navadno 7 4" xfId="1538" xr:uid="{52FA035F-FCF8-44B6-BF88-FA27916F9160}"/>
    <cellStyle name="Navadno 7 4 2" xfId="1539" xr:uid="{8B0E9531-CFA4-4F2E-9FBB-7B33B6DA398E}"/>
    <cellStyle name="Navadno 7 4 3" xfId="1540" xr:uid="{C3CF086D-330D-41DB-B88C-1F5A9318379C}"/>
    <cellStyle name="Navadno 7 5" xfId="3435" xr:uid="{8B819C57-86A0-4689-84BA-75774527CEDC}"/>
    <cellStyle name="Navadno 7 6" xfId="3434" xr:uid="{EBA762D5-4DD9-44A3-B7E5-897833C3AB1B}"/>
    <cellStyle name="Navadno 74" xfId="24" xr:uid="{776E853C-24A9-4C97-92F2-97FEFEEB46AC}"/>
    <cellStyle name="Navadno 8" xfId="520" xr:uid="{39C4A3B9-43A2-4333-A1EF-850A4D25A73E}"/>
    <cellStyle name="Navadno 8 2" xfId="1541" xr:uid="{BEB98B30-A86E-4469-97D8-0275829B21B1}"/>
    <cellStyle name="Navadno 8 2 2" xfId="1542" xr:uid="{34E90738-858E-4BB4-AF13-82464DE75131}"/>
    <cellStyle name="Navadno 8 2 2 2" xfId="3436" xr:uid="{05E21DB7-6394-4926-B180-412BEA8C5A40}"/>
    <cellStyle name="Navadno 8 2 3" xfId="1543" xr:uid="{2CF2C043-04DB-4535-9CE9-E11B1C7756A1}"/>
    <cellStyle name="Navadno 8 2 4" xfId="3437" xr:uid="{DD764318-6B24-4D51-B026-345407FFCD2C}"/>
    <cellStyle name="Navadno 8 3" xfId="1544" xr:uid="{8E89A2AB-1DD9-471C-9215-B510646B863E}"/>
    <cellStyle name="Navadno 8 3 2" xfId="7803" xr:uid="{FDC5D823-41AB-4FB3-A9BA-6CAB491CF4A1}"/>
    <cellStyle name="Navadno 9" xfId="58" xr:uid="{F86B4299-5E9F-4BAF-A0CE-D394652EE6A9}"/>
    <cellStyle name="Navadno 9 2" xfId="521" xr:uid="{2B86C01A-EF40-4547-B939-4C7B698D1523}"/>
    <cellStyle name="Navadno 9 2 2" xfId="522" xr:uid="{E5CD01A7-8461-4682-B48A-DCEC33AC4325}"/>
    <cellStyle name="Navadno 9 2 2 2" xfId="523" xr:uid="{1837403B-FBEE-4CAF-8BDC-7F9E0091A523}"/>
    <cellStyle name="Navadno 9 2 2 2 2" xfId="524" xr:uid="{1676C3CC-5445-4B1D-9D60-C9D73C14FDD8}"/>
    <cellStyle name="Navadno 9 2 2 2 2 2" xfId="3438" xr:uid="{DF2A3A40-97A4-47A3-A8CA-F3DF8F1FCB76}"/>
    <cellStyle name="Navadno 9 2 2 2 3" xfId="3439" xr:uid="{06A4DE92-22F5-46D5-805A-5D8D1ED43751}"/>
    <cellStyle name="Navadno 9 2 2 3" xfId="525" xr:uid="{2144A743-4DB1-438B-AB63-F3E95767A43C}"/>
    <cellStyle name="Navadno 9 2 2 3 2" xfId="3440" xr:uid="{E2B30BE0-938B-40DE-8813-7757E8C0502C}"/>
    <cellStyle name="Navadno 9 2 2 4" xfId="3441" xr:uid="{541B4B97-9788-46B0-A3BE-D68ADFAACA2D}"/>
    <cellStyle name="Navadno 9 2 3" xfId="526" xr:uid="{C9F89353-BCF6-4145-8ED0-BCED9364DAB1}"/>
    <cellStyle name="Navadno 9 2 3 2" xfId="527" xr:uid="{931FC603-054C-459B-A43F-54ACD54B6530}"/>
    <cellStyle name="Navadno 9 2 3 2 2" xfId="3442" xr:uid="{0D04D861-FAA8-4F46-9EFE-E590D5FDD0C1}"/>
    <cellStyle name="Navadno 9 2 3 3" xfId="3443" xr:uid="{B0F4E178-5A40-4314-8CA3-3D627AC20020}"/>
    <cellStyle name="Navadno 9 2 4" xfId="528" xr:uid="{2935AF88-2E01-4F3C-9787-251529CB1FE1}"/>
    <cellStyle name="Navadno 9 2 4 2" xfId="3444" xr:uid="{9404974A-E868-4417-BC31-7F613CE6E60D}"/>
    <cellStyle name="Navadno 9 2 5" xfId="3445" xr:uid="{90CFFCEF-4F28-4B7B-8EBE-873CC78CF34C}"/>
    <cellStyle name="Navadno 9 3" xfId="529" xr:uid="{06828951-52AF-4C8B-A896-FC20458FDE62}"/>
    <cellStyle name="Navadno 9 3 2" xfId="530" xr:uid="{247A8B30-546E-44EA-946E-0B43D556E274}"/>
    <cellStyle name="Navadno 9 3 2 2" xfId="531" xr:uid="{EA3A4643-54F8-4A71-9567-DDF91F72F260}"/>
    <cellStyle name="Navadno 9 3 2 2 2" xfId="532" xr:uid="{516B152A-AD8A-4670-BC3B-2F42C61965B8}"/>
    <cellStyle name="Navadno 9 3 2 2 2 2" xfId="3446" xr:uid="{1DD15C1E-582E-4F5F-A7C1-2B0B973A4707}"/>
    <cellStyle name="Navadno 9 3 2 2 3" xfId="3447" xr:uid="{920F703D-7B2F-431E-BFEA-065B98AF6B18}"/>
    <cellStyle name="Navadno 9 3 2 3" xfId="533" xr:uid="{CA0F1F9B-777C-412A-AFCD-C529917203A6}"/>
    <cellStyle name="Navadno 9 3 2 3 2" xfId="3448" xr:uid="{EB49B59C-E4A0-4114-8316-F5A0B57D3F91}"/>
    <cellStyle name="Navadno 9 3 2 4" xfId="3449" xr:uid="{7C5A3A81-D83E-445B-AAFF-D66851EB591E}"/>
    <cellStyle name="Navadno 9 3 3" xfId="534" xr:uid="{C8567DD8-6D22-4ACB-BF79-F04D6BE4F9AC}"/>
    <cellStyle name="Navadno 9 3 3 2" xfId="535" xr:uid="{42026B60-95D2-475A-AA91-8CF7320AE990}"/>
    <cellStyle name="Navadno 9 3 3 2 2" xfId="3450" xr:uid="{48DDCBBC-C0B1-4D41-A689-BF89B3DE24D4}"/>
    <cellStyle name="Navadno 9 3 3 3" xfId="3451" xr:uid="{2508D48B-5476-43E0-B969-25B40D10B0CA}"/>
    <cellStyle name="Navadno 9 3 4" xfId="536" xr:uid="{EEBADD2C-CD57-43F3-BA2F-C50F28F4A73D}"/>
    <cellStyle name="Navadno 9 3 4 2" xfId="3452" xr:uid="{58DF4266-4F31-4377-86BB-BCD841790556}"/>
    <cellStyle name="Navadno 9 3 5" xfId="3453" xr:uid="{528A9258-AD62-4092-A124-606D160D02BD}"/>
    <cellStyle name="Navadno 9 4" xfId="537" xr:uid="{48D01C23-E1EF-42A3-90E5-265F638415D9}"/>
    <cellStyle name="Navadno 9 4 2" xfId="538" xr:uid="{A8DF5170-3D3A-4C1B-8C55-EDB10B31A2DA}"/>
    <cellStyle name="Navadno 9 4 2 2" xfId="539" xr:uid="{E1814A48-5782-4131-BBC2-BDD6A5BFAB58}"/>
    <cellStyle name="Navadno 9 4 2 2 2" xfId="3454" xr:uid="{08270CCF-BA3C-45FE-9606-6AD034E57DC1}"/>
    <cellStyle name="Navadno 9 4 2 3" xfId="3455" xr:uid="{528663BA-F15E-4A58-B30D-1040634E70FA}"/>
    <cellStyle name="Navadno 9 4 3" xfId="540" xr:uid="{AEF1F612-9579-4E00-A00B-896E479E31B5}"/>
    <cellStyle name="Navadno 9 4 3 2" xfId="3456" xr:uid="{1BFA62D5-19C4-4996-8C2E-96A4DC24C50D}"/>
    <cellStyle name="Navadno 9 4 4" xfId="3457" xr:uid="{51711B9D-876E-4A78-B2CC-3C95C80C7136}"/>
    <cellStyle name="Navadno 9 5" xfId="541" xr:uid="{E4408950-A17F-4E74-AB2D-DA5CF7473E92}"/>
    <cellStyle name="Navadno 9 5 2" xfId="542" xr:uid="{C2423557-74EC-48F9-83C3-3BE6375FE6E3}"/>
    <cellStyle name="Navadno 9 5 2 2" xfId="543" xr:uid="{350847E7-DD60-4330-9DA6-E643A57BE213}"/>
    <cellStyle name="Navadno 9 5 2 2 2" xfId="3458" xr:uid="{AF9F2AF0-6E4E-47B7-A012-40D20A28CDC7}"/>
    <cellStyle name="Navadno 9 5 2 3" xfId="3459" xr:uid="{42809D12-E9D4-4866-969E-B9AF12FDB975}"/>
    <cellStyle name="Navadno 9 5 3" xfId="544" xr:uid="{CDD90134-8F02-44C8-981E-F06519C93521}"/>
    <cellStyle name="Navadno 9 5 3 2" xfId="3460" xr:uid="{4F0D9FAF-B8CC-414A-B0B4-8F954D31AF71}"/>
    <cellStyle name="Navadno 9 5 4" xfId="3461" xr:uid="{FDDB137F-50A1-4194-A9B1-B63B37D7D06F}"/>
    <cellStyle name="Navadno 9 6" xfId="545" xr:uid="{E043E846-A858-4F2C-BC23-6CD15BD9709E}"/>
    <cellStyle name="Navadno 9 6 2" xfId="546" xr:uid="{B5562969-327D-48D0-8813-CBC89EE10D67}"/>
    <cellStyle name="Navadno 9 6 2 2" xfId="3462" xr:uid="{D34FED82-4B8D-4A04-8AA3-66AB6C161D1D}"/>
    <cellStyle name="Navadno 9 6 3" xfId="3463" xr:uid="{A4AE7603-630B-4EE2-B888-DB91A00C2B0E}"/>
    <cellStyle name="Navadno 9 7" xfId="547" xr:uid="{825167F0-2264-4BC2-AAC5-36F50DB367E4}"/>
    <cellStyle name="Navadno 9 7 2" xfId="3464" xr:uid="{8B426E00-A221-48D2-9FCF-85814E5F5457}"/>
    <cellStyle name="Navadno 9 8" xfId="3465" xr:uid="{7D4FDE62-B1B7-48DD-ACE7-970D18E124A2}"/>
    <cellStyle name="Navadno 9 9" xfId="7774" xr:uid="{86D0B69E-2D8D-4353-9E69-2C9749C39B5C}"/>
    <cellStyle name="Navadno 9_SELNICA POPISI GOI ZBIR - FAZNO - z dopolnitvami marec 2013" xfId="1545" xr:uid="{9FF9F196-BBB0-4BBE-801E-EF80A6E3A8AE}"/>
    <cellStyle name="Navadno_Kopijapopis Interspar kranj - KLIMA 29.05-damir" xfId="6" xr:uid="{43EF326B-EED7-4389-8440-FFF38DDFC9FD}"/>
    <cellStyle name="Neutral 1" xfId="1547" xr:uid="{580A0D17-D4AB-4202-9548-1083109C1CD3}"/>
    <cellStyle name="Neutral 1 1" xfId="6593" xr:uid="{B4742BFA-5AA9-4F0E-BA78-DB6DD040035D}"/>
    <cellStyle name="Neutral 1 2" xfId="5841" xr:uid="{F9FBE126-AB63-422B-8E49-D9AA32C983BC}"/>
    <cellStyle name="Neutral 1 3" xfId="7397" xr:uid="{111C2C5A-BBE6-4E9C-B7EC-3838AEFDE3CD}"/>
    <cellStyle name="Neutral 10" xfId="7735" xr:uid="{033572D9-3CF9-4D21-A1A8-D351E9900A00}"/>
    <cellStyle name="Neutral 11" xfId="5750" xr:uid="{A71C64D9-3042-44FB-86A3-9404C417BCBB}"/>
    <cellStyle name="Neutral 12" xfId="7393" xr:uid="{46A11FE3-948A-4765-B0C3-3F2969DD671B}"/>
    <cellStyle name="Neutral 13" xfId="5995" xr:uid="{C81B2873-80A3-4D21-9F31-965CE99BA6D6}"/>
    <cellStyle name="Neutral 14" xfId="6247" xr:uid="{3DE62CD2-FF36-4CCB-A7EE-2C8B18F36412}"/>
    <cellStyle name="Neutral 2" xfId="1548" xr:uid="{DBFEC57E-AE14-4C0F-B69C-6BE2CEDD82AC}"/>
    <cellStyle name="Neutral 2 1" xfId="5803" xr:uid="{4AD97B69-DB92-4E4F-9ED2-8A861F33C48B}"/>
    <cellStyle name="Neutral 2 2" xfId="7520" xr:uid="{DDEE448E-081F-4362-B0B2-7919FECC65C8}"/>
    <cellStyle name="Neutral 2 3" xfId="7111" xr:uid="{89790E81-946C-4E47-8CCD-5B3717DD9BA6}"/>
    <cellStyle name="Neutral 3" xfId="1549" xr:uid="{0950C12E-4E10-4EDB-BDB5-20292ED7C389}"/>
    <cellStyle name="Neutral 3 1" xfId="5848" xr:uid="{8432968D-4AD6-4973-99F7-158A60C42E77}"/>
    <cellStyle name="Neutral 3 2" xfId="7679" xr:uid="{780E3B1C-12E6-4583-98E7-3848B7BEA833}"/>
    <cellStyle name="Neutral 3 3" xfId="6281" xr:uid="{26CED7A5-0476-411A-881C-2393D32973E1}"/>
    <cellStyle name="Neutral 4" xfId="1550" xr:uid="{B2DB042F-E813-4BCB-9130-883E0FE3B351}"/>
    <cellStyle name="Neutral 4 1" xfId="6340" xr:uid="{A224D9D7-6495-4712-A771-5B868BC4C057}"/>
    <cellStyle name="Neutral 4 2" xfId="7024" xr:uid="{D489C534-D752-4580-8C63-68E576E853BE}"/>
    <cellStyle name="Neutral 4 3" xfId="7672" xr:uid="{2758E16F-BB69-482F-8133-18961F5EC136}"/>
    <cellStyle name="Neutral 5" xfId="1551" xr:uid="{868040DA-1DC2-44EE-8064-06EDD71A0F2A}"/>
    <cellStyle name="Neutral 5 1" xfId="7015" xr:uid="{866231D4-52BF-48B6-BDAA-A1237D45B07D}"/>
    <cellStyle name="Neutral 5 2" xfId="7483" xr:uid="{D97E313A-0317-40CE-9AE3-4718EAA2FCF9}"/>
    <cellStyle name="Neutral 5 3" xfId="7712" xr:uid="{8B408C5A-215F-4EF4-88AB-764CCEF08E63}"/>
    <cellStyle name="Neutral 6" xfId="1552" xr:uid="{5954120C-6BC5-4034-B40B-C389728FDCE1}"/>
    <cellStyle name="Neutral 6 1" xfId="7157" xr:uid="{C22E9832-46C1-40AB-B47A-BE57C295B26A}"/>
    <cellStyle name="Neutral 6 2" xfId="5761" xr:uid="{B5360B64-432C-4CD2-B20D-228252A429C1}"/>
    <cellStyle name="Neutral 6 3" xfId="5945" xr:uid="{4A517391-59E6-4C3C-B378-743B13D976B2}"/>
    <cellStyle name="Neutral 7" xfId="1553" xr:uid="{568E52A6-5E6C-4519-82F3-21DF1C72A05A}"/>
    <cellStyle name="Neutral 7 1" xfId="7614" xr:uid="{38BC50AB-D2E9-4D76-B219-0F5040F889B5}"/>
    <cellStyle name="Neutral 7 2" xfId="6251" xr:uid="{0483875B-519C-497B-97B3-CECBEB6D3B6E}"/>
    <cellStyle name="Neutral 7 3" xfId="6858" xr:uid="{4758B5FE-D433-4B1E-9203-BCE52238F09F}"/>
    <cellStyle name="Neutral 7 4" xfId="7804" xr:uid="{91AC43AD-E277-4BDC-9CA6-AA5DD6AF608E}"/>
    <cellStyle name="Neutral 8" xfId="1546" xr:uid="{C9DF450D-BF14-4C38-ACF0-123CB00A194D}"/>
    <cellStyle name="Neutral 8 1" xfId="7320" xr:uid="{2613F92E-8AF6-46CE-BA29-26F776CA672F}"/>
    <cellStyle name="Neutral 8 2" xfId="7174" xr:uid="{FB047333-5E5B-43BB-9164-EF4BDF7CAA78}"/>
    <cellStyle name="Neutral 8 3" xfId="6362" xr:uid="{C7729F16-B72B-4670-8819-78F03FE569E0}"/>
    <cellStyle name="Neutral 9" xfId="6015" xr:uid="{D469941F-F052-4B4C-BFAC-40C8DB332B84}"/>
    <cellStyle name="Neutral 9 1" xfId="6905" xr:uid="{43EB77F6-64D4-4C79-8716-A1A7D699060C}"/>
    <cellStyle name="Neutral 9 2" xfId="7745" xr:uid="{BA0AF83B-B37C-428B-A45D-2BEF1AFC6E63}"/>
    <cellStyle name="Nevtralno 1" xfId="6727" xr:uid="{A3C5C730-FFA4-4B4A-A6E4-544DFA21D699}"/>
    <cellStyle name="Nevtralno 10" xfId="6058" xr:uid="{BC259D75-1478-4DE7-AFA0-64E9ED8A5A12}"/>
    <cellStyle name="Nevtralno 11" xfId="7462" xr:uid="{10DDE6FC-9F20-41F6-A496-A2556F6DE5EE}"/>
    <cellStyle name="Nevtralno 2" xfId="548" xr:uid="{82FE89D6-B23E-43EB-A457-3E85F0419648}"/>
    <cellStyle name="Nevtralno 2 2" xfId="6406" xr:uid="{4EA9FD42-FE8C-4F59-841B-392AE8C7AF7D}"/>
    <cellStyle name="Nevtralno 2 3" xfId="7204" xr:uid="{672DCE96-A03E-4F4E-8A76-FBB638C9B2A0}"/>
    <cellStyle name="Nevtralno 3" xfId="549" xr:uid="{DA23182E-975B-4617-A940-38C437F1476B}"/>
    <cellStyle name="Nevtralno 3 2" xfId="6379" xr:uid="{93BDECD7-DC9F-44BC-B863-502E1C0E8531}"/>
    <cellStyle name="Nevtralno 4" xfId="7360" xr:uid="{662FB7B1-2B26-4F15-BB78-642A7BEFDC80}"/>
    <cellStyle name="Nevtralno 5" xfId="6519" xr:uid="{B9B46367-8F46-4747-8964-9AFFD68AC987}"/>
    <cellStyle name="Nevtralno 6" xfId="5899" xr:uid="{FA8812FE-8B85-4D90-9ADB-FB4B2DD86ACE}"/>
    <cellStyle name="Nevtralno 7" xfId="6170" xr:uid="{96443635-4D37-4697-9B24-29253D3056D9}"/>
    <cellStyle name="Nevtralno 8" xfId="7681" xr:uid="{7CF340B1-60C7-41D9-9192-62CCCA396322}"/>
    <cellStyle name="Nevtralno 9" xfId="7129" xr:uid="{02E9C808-8D54-47E2-95F6-0F64C95B91CB}"/>
    <cellStyle name="Normal 10" xfId="6655" xr:uid="{FA9FFF08-DAC1-451B-BEA2-D3EC9947FD8A}"/>
    <cellStyle name="Normal 10 2" xfId="7805" xr:uid="{1184F48F-2E2B-4ED4-A410-0E57E49CEE11}"/>
    <cellStyle name="Normal 10 2 2 3" xfId="11" xr:uid="{D5FD4374-BBF8-4CF9-A7F5-2EACC7B27286}"/>
    <cellStyle name="Normal 11" xfId="1554" xr:uid="{94E615FF-49B7-4D43-A3E5-7676196B7616}"/>
    <cellStyle name="Normal 11 2" xfId="1555" xr:uid="{ACDE153A-CA85-41D9-99AE-134D644195DD}"/>
    <cellStyle name="Normal 11 3" xfId="1556" xr:uid="{2237A716-6689-4BE0-8A17-8F2DD6A09C10}"/>
    <cellStyle name="Normal 12" xfId="5622" xr:uid="{61F38AB4-AD19-48AA-8174-2ED8070E4AF2}"/>
    <cellStyle name="Normal 13" xfId="8" xr:uid="{8F72EA56-E70D-4C5E-B883-A5E09753998B}"/>
    <cellStyle name="Normal 13 2" xfId="7494" xr:uid="{557C9E5D-134B-4A39-8886-784C21336F89}"/>
    <cellStyle name="Normal 14" xfId="5623" xr:uid="{5B08CE49-5433-4188-9A1C-86112130A8D4}"/>
    <cellStyle name="Normal 15" xfId="4" xr:uid="{83F7DBB9-8F76-4167-8AD1-9B9708CA2206}"/>
    <cellStyle name="Normal 15 2" xfId="26" xr:uid="{27D6C4FF-93F4-41E2-A3BE-FD8A36ADA4BC}"/>
    <cellStyle name="Normal 16" xfId="7834" xr:uid="{E8F54195-DD69-4988-8997-CEED55A83219}"/>
    <cellStyle name="Normal 2" xfId="39" xr:uid="{D1B44BF9-8014-452E-A1C7-C58E5DAF9FBA}"/>
    <cellStyle name="Normal 2 10" xfId="7806" xr:uid="{47B4E88D-BE75-4442-96AD-DC178A919C82}"/>
    <cellStyle name="Normal 2 11" xfId="7839" xr:uid="{7030FB47-8A44-4485-88E6-EA300BC3B988}"/>
    <cellStyle name="Normal 2 2" xfId="48" xr:uid="{492EBD5A-DA62-4F5A-909A-D872B28D8BA1}"/>
    <cellStyle name="Normal 2 2 2" xfId="1558" xr:uid="{18356F6D-A41E-4598-9015-80F4F2DF4DF3}"/>
    <cellStyle name="Normal 2 2 3" xfId="1557" xr:uid="{3BA2B035-B67F-4FBD-A9D1-9676E40A461C}"/>
    <cellStyle name="Normal 2 2 4" xfId="7807" xr:uid="{81D83F9E-7E4C-4AC8-8B03-6F66CE3A06E6}"/>
    <cellStyle name="Normal 2 2 5" xfId="14" xr:uid="{9D2DF5DB-0915-4382-B965-AD0A13A328F6}"/>
    <cellStyle name="Normal 2 3" xfId="13" xr:uid="{6FFD0E95-2F22-4616-A5F0-802D7FA7C46B}"/>
    <cellStyle name="Normal 2 4" xfId="3467" xr:uid="{5128D909-1D41-4056-8020-75C4EF7285F2}"/>
    <cellStyle name="Normal 2 5" xfId="3466" xr:uid="{8CAEDC45-C21D-487B-B1AF-D84A65A92083}"/>
    <cellStyle name="Normal 2 6" xfId="5616" xr:uid="{77DF5778-AC87-4474-AC5F-5885B9FCE0A2}"/>
    <cellStyle name="Normal 2 7" xfId="5667" xr:uid="{C1CDFB74-7AA6-40B5-B053-11050994CFC1}"/>
    <cellStyle name="Normal 2 8" xfId="550" xr:uid="{B8EA71F9-7B55-4786-84FC-C3FAC88C60CC}"/>
    <cellStyle name="Normal 2 9" xfId="7276" xr:uid="{79AF33C3-9601-46D3-BBC3-949F1DCE87B0}"/>
    <cellStyle name="Normal 21" xfId="3468" xr:uid="{FE47C332-1D95-4F41-839C-33A5FA9A22A4}"/>
    <cellStyle name="Normal 22" xfId="3469" xr:uid="{00B9B107-633D-434A-B425-45BF56A5E436}"/>
    <cellStyle name="Normal 23" xfId="3470" xr:uid="{B2705DD1-83C7-40BD-9114-B98CF6208A13}"/>
    <cellStyle name="Normal 26" xfId="3471" xr:uid="{1F5AE8B3-7870-4881-A1F8-E20B5BB3D2EB}"/>
    <cellStyle name="Normal 28" xfId="3472" xr:uid="{19609EA8-2831-4DC9-964A-5BDEDCE96EE9}"/>
    <cellStyle name="Normal 3" xfId="19" xr:uid="{9B6834E1-5A08-4C0F-8B32-E667F7F137B1}"/>
    <cellStyle name="Normal 3 2" xfId="1560" xr:uid="{EC3C2177-F612-43BD-B807-C4D821E4B3C8}"/>
    <cellStyle name="Normal 3 2 2" xfId="7809" xr:uid="{A3316417-B557-4D78-9C9D-BFE2CFD6F331}"/>
    <cellStyle name="Normal 3 3" xfId="6216" xr:uid="{0A5BD334-A115-4FA6-9787-1C531542B5E2}"/>
    <cellStyle name="Normal 3 4" xfId="7147" xr:uid="{2B38A8E2-1D36-4779-B0BF-482BEB610A29}"/>
    <cellStyle name="Normal 3 5" xfId="21" xr:uid="{592E6F26-615A-4F6F-A401-AFFDD034EA32}"/>
    <cellStyle name="Normal 3 5 2" xfId="28" xr:uid="{E1B3E34F-BAEF-4E83-B2DF-EE40A85EE2BA}"/>
    <cellStyle name="Normal 3 5 3" xfId="7808" xr:uid="{1F1D696A-E403-483F-8B3D-696965600DA0}"/>
    <cellStyle name="Normal 3 6" xfId="7840" xr:uid="{AB4C5E27-DB81-4C8B-BF3E-39AB14DA5034}"/>
    <cellStyle name="Normal 35" xfId="3473" xr:uid="{DC4ED7E5-B9A0-4364-BBEC-0C5713725B38}"/>
    <cellStyle name="Normal 36" xfId="3474" xr:uid="{8B91155A-BF3B-49D1-9603-998B1D85656F}"/>
    <cellStyle name="Normal 37" xfId="3475" xr:uid="{7529D70E-709A-4D96-BF71-F83E05272399}"/>
    <cellStyle name="Normal 38" xfId="3476" xr:uid="{E93956A9-FFF3-4710-B30A-05757E2E7DDE}"/>
    <cellStyle name="Normal 4" xfId="41" xr:uid="{CD7FE8E0-436A-4C1F-87B8-D9E5FDCDC5E2}"/>
    <cellStyle name="Normal 4 2" xfId="5738" xr:uid="{5CF03D43-0B4D-4F0F-8355-852A648AC38D}"/>
    <cellStyle name="Normal 4 2 6 2" xfId="7846" xr:uid="{BE7E878B-3F24-4B58-8C68-E145123C38B7}"/>
    <cellStyle name="Normal 4 3" xfId="1561" xr:uid="{96B7782E-9034-4933-A020-5E4DFFD48252}"/>
    <cellStyle name="Normal 4 3 2" xfId="7784" xr:uid="{2DC8259B-67E2-4E46-9576-B957D798A4D6}"/>
    <cellStyle name="Normal 41" xfId="3477" xr:uid="{83C40C6E-E40B-4E58-9F2D-7DAE8FBA62A4}"/>
    <cellStyle name="Normal 43" xfId="3478" xr:uid="{4B4ACFBD-9271-48F8-B46F-DC590E82BB07}"/>
    <cellStyle name="Normal 44" xfId="3479" xr:uid="{C53E7D5D-FB30-4A6B-8118-4D1D246AEDF0}"/>
    <cellStyle name="Normal 45" xfId="3480" xr:uid="{26748A55-4EFD-461C-B299-17EE5F18D719}"/>
    <cellStyle name="Normal 46" xfId="3481" xr:uid="{3F20ADFD-10F0-49C6-9C1F-338490F842CE}"/>
    <cellStyle name="Normal 47" xfId="3482" xr:uid="{F22DAE10-FACB-4AEF-88A3-7800CC6165BF}"/>
    <cellStyle name="Normal 48" xfId="3483" xr:uid="{878A6260-F50E-4135-B40E-3FD422A53B06}"/>
    <cellStyle name="Normal 5" xfId="1562" xr:uid="{0403B527-545D-4DB4-85FF-343FA0DE389A}"/>
    <cellStyle name="Normal 5 2" xfId="6294" xr:uid="{2AFEAC7E-5833-4363-96ED-F332A27DA852}"/>
    <cellStyle name="Normal 6" xfId="1563" xr:uid="{529086CA-4623-45BE-AF81-D1B5DCC0D022}"/>
    <cellStyle name="Normal 6 2" xfId="7591" xr:uid="{9FDA6D90-4C02-4A25-80A2-177FB8DC4163}"/>
    <cellStyle name="Normal 6 2 2" xfId="7811" xr:uid="{C34D6BB8-79B7-41A9-B2F6-618B913179FA}"/>
    <cellStyle name="Normal 6 3" xfId="7810" xr:uid="{D2FAD756-02ED-48D2-B23D-83711FB4B7A3}"/>
    <cellStyle name="Normal 7" xfId="29" xr:uid="{BFCFF08A-4E26-42C6-8550-346CE1CE50AC}"/>
    <cellStyle name="Normal 7 2" xfId="7812" xr:uid="{4360BF6D-49EF-4147-8E9B-84C78E203DC5}"/>
    <cellStyle name="Normal 7 3" xfId="2555" xr:uid="{B4170D82-18D4-4612-93D4-81A61F6C6623}"/>
    <cellStyle name="Normal 8" xfId="52" xr:uid="{0FF4245A-E503-4062-8FE4-27C965FA6C8F}"/>
    <cellStyle name="Normal 8 2" xfId="7813" xr:uid="{8ADC0547-6127-4BFE-998C-A2D9D4102831}"/>
    <cellStyle name="Normal 9" xfId="6924" xr:uid="{5349A884-3BD3-4E37-9379-8F75A2CF7C9B}"/>
    <cellStyle name="Normal 9 2" xfId="7814" xr:uid="{52FCD8C4-2DD8-485E-A94D-AE8E1CC0A04A}"/>
    <cellStyle name="Normal_JES-popis ogrevanje-PGD" xfId="30" xr:uid="{C678F119-9EBC-490C-9014-20FFCBB8985F}"/>
    <cellStyle name="Normal_popis imp nova" xfId="2" xr:uid="{ACEF3806-8D8B-4744-A68B-BBF25001F652}"/>
    <cellStyle name="Normal_popis OPH" xfId="16" xr:uid="{F3A5C938-8E77-4EDF-AEDA-8B3FE44706FE}"/>
    <cellStyle name="Normal_popis OPH 1" xfId="17" xr:uid="{39E6303C-BAB9-4C3F-8D0D-CEDB07BC1A89}"/>
    <cellStyle name="Normal_SP" xfId="7845" xr:uid="{61C8C9DD-3632-4F0E-89D0-2524D1770292}"/>
    <cellStyle name="Note 1" xfId="1565" xr:uid="{27E10A60-2422-46ED-86C7-411B37844738}"/>
    <cellStyle name="Note 1 1" xfId="7403" xr:uid="{DC17C662-BD2C-4451-B653-61B5B98201D9}"/>
    <cellStyle name="Note 1 2" xfId="1566" xr:uid="{D9BF4314-6E7F-4D3C-BEC6-E7347C6FFC5E}"/>
    <cellStyle name="Note 1 2 2" xfId="6844" xr:uid="{074C65FB-9E1B-4F25-A29F-1CB398A5DB95}"/>
    <cellStyle name="Note 1 3" xfId="1567" xr:uid="{8470E37C-1E3B-4402-9B14-598D763FFE6A}"/>
    <cellStyle name="Note 1 4" xfId="5920" xr:uid="{847ABFF4-D4D7-421F-B5F0-A0ED9C550AC9}"/>
    <cellStyle name="Note 10" xfId="1564" xr:uid="{D9C0A9B5-A8C1-4651-9D40-DF28F69318CB}"/>
    <cellStyle name="Note 10 2" xfId="6573" xr:uid="{BE45A87B-1CE9-41AD-9E2D-10CBE0E956E6}"/>
    <cellStyle name="Note 11" xfId="6082" xr:uid="{18F53053-3EB1-4B41-9D5E-C46CDE5C59C7}"/>
    <cellStyle name="Note 12" xfId="6601" xr:uid="{813990C9-5C3C-4814-A019-BD5EA899A0F1}"/>
    <cellStyle name="Note 13" xfId="7327" xr:uid="{AEC6A2FC-00A2-4248-969A-89FE4C5DD5AD}"/>
    <cellStyle name="Note 14" xfId="6745" xr:uid="{B4135156-D1B1-4211-9EFC-835442A24AFF}"/>
    <cellStyle name="Note 2" xfId="1568" xr:uid="{845BDC0D-0CD4-4857-A560-7F27A11576C7}"/>
    <cellStyle name="Note 2 1" xfId="7428" xr:uid="{33652961-AAD0-4E26-9FD1-F67371F1C784}"/>
    <cellStyle name="Note 2 2" xfId="1569" xr:uid="{69565CE2-4F84-4311-A713-8F9BC091C183}"/>
    <cellStyle name="Note 2 2 2" xfId="6083" xr:uid="{4A33A3C3-1DC0-4AF3-B602-3102988B1778}"/>
    <cellStyle name="Note 2 3" xfId="1570" xr:uid="{CB192BD8-CB8C-4FC9-A2B3-D4C0FE46F801}"/>
    <cellStyle name="Note 2 4" xfId="6592" xr:uid="{ABF15072-9695-4D18-9042-35389DD05139}"/>
    <cellStyle name="Note 3" xfId="1571" xr:uid="{17D3B885-6C4B-4F52-B83C-3324E63116FE}"/>
    <cellStyle name="Note 3 1" xfId="5816" xr:uid="{1651EF3D-F425-43E7-8E22-954244610E51}"/>
    <cellStyle name="Note 3 2" xfId="1572" xr:uid="{B6BA4AC4-81C9-4336-AE0F-7FB3EEE48A65}"/>
    <cellStyle name="Note 3 2 2" xfId="5891" xr:uid="{8835FC81-8381-46B7-9263-C28DA13D398C}"/>
    <cellStyle name="Note 3 3" xfId="1573" xr:uid="{9452AB2E-0BBC-4D60-BD60-F9A6EBD5ACAB}"/>
    <cellStyle name="Note 3 4" xfId="6535" xr:uid="{C7AA9C6D-1366-440F-913E-C821EDFA5F77}"/>
    <cellStyle name="Note 4" xfId="1574" xr:uid="{A56C06B2-A196-4F82-BD3E-98D944864DB1}"/>
    <cellStyle name="Note 4 1" xfId="6376" xr:uid="{A1276980-3FBC-4610-B127-3990514C4A1F}"/>
    <cellStyle name="Note 4 2" xfId="1575" xr:uid="{CB512270-A37A-46C4-9D64-061DA20FC1CB}"/>
    <cellStyle name="Note 4 2 2" xfId="6604" xr:uid="{09A66457-4377-4E30-B21F-333FED958533}"/>
    <cellStyle name="Note 4 3" xfId="1576" xr:uid="{5261BA9A-20F4-4228-B852-882B269485A6}"/>
    <cellStyle name="Note 4 4" xfId="7460" xr:uid="{035494BB-04CC-4848-BD73-79DE0EC3DA3D}"/>
    <cellStyle name="Note 5" xfId="1577" xr:uid="{20F745F3-75CE-48FD-B163-AC6ADCE78967}"/>
    <cellStyle name="Note 5 1" xfId="6256" xr:uid="{CF4E9411-3D08-431C-9082-D4AEAFB422EA}"/>
    <cellStyle name="Note 5 2" xfId="1578" xr:uid="{75D86755-7F65-4498-816B-4E46744C5826}"/>
    <cellStyle name="Note 5 2 2" xfId="6287" xr:uid="{A4C53B00-EB81-4918-9DD5-14990D90A0DB}"/>
    <cellStyle name="Note 5 3" xfId="1579" xr:uid="{E1917EFE-45B2-4CA5-8115-8838EA3FD956}"/>
    <cellStyle name="Note 5 4" xfId="7512" xr:uid="{D1E759C0-69FF-431A-92D7-EBD967925864}"/>
    <cellStyle name="Note 6" xfId="1580" xr:uid="{2FFBBECE-7A77-45AF-9E25-D43F94182E9B}"/>
    <cellStyle name="Note 6 1" xfId="6746" xr:uid="{DC19484E-CDCE-4A51-AB59-35D5E71A1888}"/>
    <cellStyle name="Note 6 2" xfId="1581" xr:uid="{37A404BC-ED18-4840-AE91-AC6288387DCF}"/>
    <cellStyle name="Note 6 2 2" xfId="7131" xr:uid="{86BAFCC4-A5EA-475A-83E0-46EB4238F6C1}"/>
    <cellStyle name="Note 6 3" xfId="1582" xr:uid="{0B34F0A4-E053-4CCD-8456-321CAE327A16}"/>
    <cellStyle name="Note 6 4" xfId="6412" xr:uid="{325BD257-7613-499D-AD7C-84EE765D4E5B}"/>
    <cellStyle name="Note 7" xfId="1583" xr:uid="{AB3885CD-36B0-4E06-87B6-9D60F97007FF}"/>
    <cellStyle name="Note 7 1" xfId="7389" xr:uid="{735F4A7B-FDCB-4BFC-8067-83E484726E45}"/>
    <cellStyle name="Note 7 2" xfId="6782" xr:uid="{B9C0322A-5547-4665-BBF3-2B2B0E145D32}"/>
    <cellStyle name="Note 7 3" xfId="6679" xr:uid="{628F2F34-70D2-43B2-A3F2-BCEF36BFB036}"/>
    <cellStyle name="Note 8" xfId="1584" xr:uid="{0752CFE2-3757-40A9-9CAD-BF29EB70DF08}"/>
    <cellStyle name="Note 8 1" xfId="6867" xr:uid="{DA367181-8AD4-47F9-9E3F-FA0AC1A26D8D}"/>
    <cellStyle name="Note 8 2" xfId="5760" xr:uid="{22733D9C-8C60-4307-83B0-6ACDAAF7998D}"/>
    <cellStyle name="Note 8 3" xfId="5986" xr:uid="{C8A3BC0D-F31C-41E3-87CD-7F97E9697176}"/>
    <cellStyle name="Note 8 4" xfId="7815" xr:uid="{8EDB12EB-1DD9-4400-8A5B-51DF75E86700}"/>
    <cellStyle name="Note 9" xfId="1585" xr:uid="{68FE9B3D-A99F-4A0D-A783-20E01867FC72}"/>
    <cellStyle name="Note 9 1" xfId="7404" xr:uid="{22D298AC-72B1-471A-B14E-9F6F3A20CEFA}"/>
    <cellStyle name="Note 9 2" xfId="6147" xr:uid="{662D2ACB-5D51-4EDA-9030-4004D624052D}"/>
    <cellStyle name="Note 9 3" xfId="5825" xr:uid="{7A8FC692-74CC-4AB4-BEBB-663F11586F06}"/>
    <cellStyle name="Obiskana hiperpovezava 1" xfId="7203" xr:uid="{486DDEA2-9767-425A-9E5C-75FB5ADDD660}"/>
    <cellStyle name="Odstotek 2" xfId="551" xr:uid="{9DD1630A-4496-4F04-8CB1-57191D091711}"/>
    <cellStyle name="Odstotek 2 2" xfId="1586" xr:uid="{7C8537E5-C410-4DD9-AC59-719DCD6CCA9D}"/>
    <cellStyle name="Odstotek 2 3" xfId="1587" xr:uid="{A146C228-12D7-4464-8835-1991F6E7998C}"/>
    <cellStyle name="Odstotek 2 3 2" xfId="3484" xr:uid="{B9F7F0CE-7534-4F77-A4C6-C71CCDA2A4BB}"/>
    <cellStyle name="Odstotek 2 3 3" xfId="2557" xr:uid="{E21D0C42-0AAE-4CAE-9D4A-BD964C55A45A}"/>
    <cellStyle name="Odstotek 2 4" xfId="2556" xr:uid="{799FE067-393D-422F-A319-253ADD3F6FC1}"/>
    <cellStyle name="Odstotek 3" xfId="552" xr:uid="{82C96953-A68A-43E6-A50A-439AAD2C88C3}"/>
    <cellStyle name="Odstotek 4" xfId="3485" xr:uid="{1A4B3C52-0650-4EE2-A5EE-6A1AEFB06104}"/>
    <cellStyle name="Odstotek 4 2" xfId="5610" xr:uid="{C14DB149-5B58-44B4-AFB8-7E31113E60F6}"/>
    <cellStyle name="OPIS" xfId="6452" xr:uid="{84B38CCB-FA5F-4027-993F-69EA44ECF123}"/>
    <cellStyle name="Opomba 1" xfId="6480" xr:uid="{175B1D78-B342-446C-AC5D-0B21CBE6FAF2}"/>
    <cellStyle name="Opomba 10" xfId="6607" xr:uid="{FAFE30F3-88AC-469D-B118-0380930D0C1E}"/>
    <cellStyle name="Opomba 11" xfId="7257" xr:uid="{1E019DD3-0331-494A-8F4A-370B105A16CD}"/>
    <cellStyle name="Opomba 2" xfId="553" xr:uid="{E669EA31-8319-4CF7-8B9B-625B694977A9}"/>
    <cellStyle name="Opomba 2 2" xfId="5909" xr:uid="{14292096-5FB1-4DEB-A7FA-ACFDACC1CC7A}"/>
    <cellStyle name="Opomba 2 3" xfId="6489" xr:uid="{8C8A216B-50FB-44C1-A6D5-83DCBA4F3AB2}"/>
    <cellStyle name="Opomba 3" xfId="554" xr:uid="{B7850133-1C0A-4DD0-90BD-7569983C6956}"/>
    <cellStyle name="Opomba 3 2" xfId="1588" xr:uid="{ABC1238E-CDC1-4684-9A45-21AE233CE119}"/>
    <cellStyle name="Opomba 3 3" xfId="1589" xr:uid="{3E8B246E-8BC3-45EA-9AD4-5EABCE98BD50}"/>
    <cellStyle name="Opomba 3 3 2" xfId="3487" xr:uid="{F002C503-C879-4648-8DBE-9A1DC6A8211B}"/>
    <cellStyle name="Opomba 3 3 3" xfId="3488" xr:uid="{93EC4E2C-3402-47F7-94D4-71922C1554FE}"/>
    <cellStyle name="Opomba 3 4" xfId="3486" xr:uid="{28C02EA6-2D1C-4553-BEA0-431C4E52FAC8}"/>
    <cellStyle name="Opomba 3 5" xfId="7381" xr:uid="{0FDC10FD-7D69-4743-88F2-943E90B4409D}"/>
    <cellStyle name="Opomba 4" xfId="5854" xr:uid="{F8302A75-B7A9-4A85-8EC1-E61841813488}"/>
    <cellStyle name="Opomba 5" xfId="5993" xr:uid="{A254B9A4-A693-46C2-954B-64C8C5AFC2FD}"/>
    <cellStyle name="Opomba 6" xfId="6724" xr:uid="{413B96B1-7CFE-401E-B14E-8BDD42D37770}"/>
    <cellStyle name="Opomba 7" xfId="6209" xr:uid="{297D6D9D-D586-4B72-A2DF-4BE70C86982C}"/>
    <cellStyle name="Opomba 8" xfId="6490" xr:uid="{FEB26F4D-9684-4B1A-9F81-CDE12AAC2172}"/>
    <cellStyle name="Opomba 9" xfId="7246" xr:uid="{772B7127-37C1-44B4-9BAC-B92B49CECDD3}"/>
    <cellStyle name="Opozorilo 1" xfId="6396" xr:uid="{5DF9BDCE-CEA8-41B3-AC50-5F1CEF6032DA}"/>
    <cellStyle name="Opozorilo 10" xfId="6556" xr:uid="{995A6496-9D6E-41D3-B029-9AF0A20612C9}"/>
    <cellStyle name="Opozorilo 11" xfId="6993" xr:uid="{14D82B55-5D32-4834-9DAB-32CC3FC6350E}"/>
    <cellStyle name="Opozorilo 12" xfId="7301" xr:uid="{E1AE482A-EC75-48F7-AF7D-4D79D8B7B1C4}"/>
    <cellStyle name="Opozorilo 2" xfId="555" xr:uid="{856EA659-611E-4C6A-96E4-5D08FB6CB6F9}"/>
    <cellStyle name="Opozorilo 2 2" xfId="6789" xr:uid="{C2424312-6016-45B3-AFE4-D7220C6870D6}"/>
    <cellStyle name="Opozorilo 3" xfId="6261" xr:uid="{E8D643A2-E737-45BC-B38C-2B47665E9228}"/>
    <cellStyle name="Opozorilo 4" xfId="6878" xr:uid="{13AFA1C0-1F1A-45B0-A773-958F6EE30123}"/>
    <cellStyle name="Opozorilo 5" xfId="6669" xr:uid="{6CAEA35E-99BA-480E-867F-8296CE268F44}"/>
    <cellStyle name="Opozorilo 6" xfId="7043" xr:uid="{07082811-C45C-449C-BA37-3CAE8573FFE0}"/>
    <cellStyle name="Opozorilo 7" xfId="6666" xr:uid="{1E398CE7-886E-4D72-B75C-AB7EB2AF18BE}"/>
    <cellStyle name="Opozorilo 8" xfId="5789" xr:uid="{E677BC51-259F-423D-A35B-73DECE6FAAA4}"/>
    <cellStyle name="Opozorilo 9" xfId="7235" xr:uid="{335E0013-603F-49D0-B243-63A7B2D25CD9}"/>
    <cellStyle name="Output 1" xfId="1590" xr:uid="{27277C22-15B4-40E4-B29E-569D0A272C31}"/>
    <cellStyle name="Output 1 1" xfId="6990" xr:uid="{06E35D12-D43A-4886-9DB1-16BC4D5DF152}"/>
    <cellStyle name="Output 1 2" xfId="1591" xr:uid="{5E49C755-25EB-48EB-A28D-0929D2FB58C3}"/>
    <cellStyle name="Output 1 2 2" xfId="7455" xr:uid="{17173DFA-3C8E-47E9-BBB5-60E1112B38DD}"/>
    <cellStyle name="Output 1 3" xfId="6160" xr:uid="{1F5F83A5-E9ED-4516-A43D-496B82BF3752}"/>
    <cellStyle name="Output 10" xfId="5892" xr:uid="{139BB6FF-C3C5-4648-8EF9-356EFC37F1F7}"/>
    <cellStyle name="Output 11" xfId="6821" xr:uid="{4C1559DF-24A4-4A74-AD06-A78FE3977EBF}"/>
    <cellStyle name="Output 12" xfId="6117" xr:uid="{CC600B0E-C885-44B4-A119-64232864D74D}"/>
    <cellStyle name="Output 13" xfId="6009" xr:uid="{AF9B48B1-7137-474F-8332-F4959DFECC62}"/>
    <cellStyle name="Output 2" xfId="1592" xr:uid="{5CBDCA44-63ED-4B24-8208-F8E57DC65E46}"/>
    <cellStyle name="Output 2 1" xfId="6005" xr:uid="{B5DE3C6F-03B7-4B43-B40C-31747891BCAE}"/>
    <cellStyle name="Output 2 2" xfId="1593" xr:uid="{07004A0C-75A6-44CD-A6C3-DEA3FF3708C7}"/>
    <cellStyle name="Output 2 2 2" xfId="5903" xr:uid="{A0233481-6D3F-4FBD-817E-B3DF87101713}"/>
    <cellStyle name="Output 2 3" xfId="5951" xr:uid="{B6C7FBBC-CBFC-4902-B174-9743CF3007C6}"/>
    <cellStyle name="Output 3" xfId="1594" xr:uid="{BA2DDCE1-1357-4865-AF53-D3BA6903702C}"/>
    <cellStyle name="Output 3 1" xfId="7040" xr:uid="{DA917D61-92CB-4CED-A0E2-516A7933FB63}"/>
    <cellStyle name="Output 3 2" xfId="1595" xr:uid="{B1CEACE2-FFAB-4B87-BE42-0F8D6914EEDE}"/>
    <cellStyle name="Output 3 2 2" xfId="5926" xr:uid="{69D7D952-512A-4083-86FE-DA8C897F8331}"/>
    <cellStyle name="Output 3 3" xfId="7105" xr:uid="{AF0E1A74-CD5D-4EC1-9B59-318360E53B5A}"/>
    <cellStyle name="Output 4" xfId="1596" xr:uid="{B7A3E7AF-A778-48B0-822D-5102C7CE0C35}"/>
    <cellStyle name="Output 4 1" xfId="7486" xr:uid="{653A245F-627C-49DC-AF12-6D900A4CDDAF}"/>
    <cellStyle name="Output 4 2" xfId="1597" xr:uid="{80929E8C-1FD9-42A4-B1BD-61BE403E8457}"/>
    <cellStyle name="Output 4 2 2" xfId="6954" xr:uid="{5D1C0DF3-A38B-4BE9-A7C9-B33A75675D03}"/>
    <cellStyle name="Output 4 3" xfId="7208" xr:uid="{879A797B-602E-49A3-A081-88E88C634766}"/>
    <cellStyle name="Output 5" xfId="1598" xr:uid="{70C8004B-04D4-46D2-AC48-3E19AA10572D}"/>
    <cellStyle name="Output 5 1" xfId="5971" xr:uid="{F57825E8-F86C-493A-A7D5-F5E63A5759D5}"/>
    <cellStyle name="Output 5 2" xfId="1599" xr:uid="{BDB0CC56-2E2C-40D6-BC9C-77DD8C64BD08}"/>
    <cellStyle name="Output 5 2 2" xfId="6752" xr:uid="{7BE6860E-F19A-4447-9666-0104F03E252E}"/>
    <cellStyle name="Output 5 3" xfId="6142" xr:uid="{9BB12B50-CD44-40C1-BB73-7F0594F15215}"/>
    <cellStyle name="Output 6" xfId="1600" xr:uid="{EF2323F5-C9BE-4F3F-A8A1-D39438B005FC}"/>
    <cellStyle name="Output 6 1" xfId="5871" xr:uid="{D77EBEDA-F932-452A-B07A-2F8A7A989FA3}"/>
    <cellStyle name="Output 6 2" xfId="1601" xr:uid="{26A412E0-C6FB-48D9-8908-2BA7619291ED}"/>
    <cellStyle name="Output 6 2 2" xfId="6157" xr:uid="{98297651-D90D-4CA7-80F7-770F172013B7}"/>
    <cellStyle name="Output 6 3" xfId="6031" xr:uid="{44F7B0CC-BF8E-4079-8D6A-BD7BF2F6804D}"/>
    <cellStyle name="Output 7" xfId="6709" xr:uid="{C8177871-8B3B-4139-A96C-C73CC9D304F0}"/>
    <cellStyle name="Output 7 1" xfId="7667" xr:uid="{92BA777D-CF23-4A83-909F-0D71E4B3EF65}"/>
    <cellStyle name="Output 7 2" xfId="6374" xr:uid="{0857FED9-2432-4A07-9F64-2ABAD9A463E1}"/>
    <cellStyle name="Output 8" xfId="6481" xr:uid="{893F8065-DE55-4FD8-83A5-681536A288D9}"/>
    <cellStyle name="Output 8 1" xfId="5762" xr:uid="{F6550683-4862-4A00-ACD4-FDD4911D8EFC}"/>
    <cellStyle name="Output 8 2" xfId="7150" xr:uid="{687B35D3-911A-4526-A5A1-DC276902635D}"/>
    <cellStyle name="Output 9" xfId="6321" xr:uid="{DE07E682-F734-4B9E-9BD1-BCA375A1D029}"/>
    <cellStyle name="Output 9 1" xfId="6564" xr:uid="{79566B77-2616-495A-8CB0-34D114A9D4A8}"/>
    <cellStyle name="Output 9 2" xfId="7420" xr:uid="{6EE0EB3C-8E9B-4ED3-A67E-A841D83BA290}"/>
    <cellStyle name="Pojasnjevalno besedilo" xfId="1" builtinId="53"/>
    <cellStyle name="Pojasnjevalno besedilo 1" xfId="6802" xr:uid="{B63B725D-18BF-42E9-BB64-7A9A43449425}"/>
    <cellStyle name="Pojasnjevalno besedilo 10" xfId="6882" xr:uid="{D94D314C-AD06-4A2A-ADFD-E471BB542273}"/>
    <cellStyle name="Pojasnjevalno besedilo 11" xfId="6753" xr:uid="{8CE84454-B3FA-412C-BF01-1AC8271E971B}"/>
    <cellStyle name="Pojasnjevalno besedilo 12" xfId="33" xr:uid="{C838FBF3-5133-4D97-9EA1-BFAB6D904098}"/>
    <cellStyle name="Pojasnjevalno besedilo 2" xfId="556" xr:uid="{89BA9E14-AC54-439A-A0D8-F90C4310A710}"/>
    <cellStyle name="Pojasnjevalno besedilo 2 2" xfId="7767" xr:uid="{4EB9C992-2D1C-4926-954A-195FEACA4199}"/>
    <cellStyle name="Pojasnjevalno besedilo 3" xfId="7444" xr:uid="{F4B9602A-67BC-4CF6-931B-CA70F920B6B9}"/>
    <cellStyle name="Pojasnjevalno besedilo 4" xfId="7554" xr:uid="{4685EC8B-4B8A-46AA-A5E9-CF1E0EB6950B}"/>
    <cellStyle name="Pojasnjevalno besedilo 5" xfId="7666" xr:uid="{FD6AA288-5BEF-4814-BDAD-1EEDD9108F8A}"/>
    <cellStyle name="Pojasnjevalno besedilo 6" xfId="6348" xr:uid="{2CB9C6E9-C804-45E1-906D-2EC1AC6C5876}"/>
    <cellStyle name="Pojasnjevalno besedilo 7" xfId="6791" xr:uid="{83929611-A736-4938-9508-5C2A3785EA72}"/>
    <cellStyle name="Pojasnjevalno besedilo 8" xfId="6775" xr:uid="{4D782D69-A273-43CB-9589-512BE24BE044}"/>
    <cellStyle name="Pojasnjevalno besedilo 9" xfId="6917" xr:uid="{5989296B-4695-458A-AD08-77FE78576B7B}"/>
    <cellStyle name="popis" xfId="9" xr:uid="{B27F4322-6A1D-4C2F-8B5E-DD85456A8B22}"/>
    <cellStyle name="popis 2" xfId="25" xr:uid="{98C454AE-FA75-455D-8E8C-44977DE4C33B}"/>
    <cellStyle name="Popis Evo" xfId="557" xr:uid="{2A092013-75CA-4949-92FF-D831D26D2D19}"/>
    <cellStyle name="Popis Evo 2" xfId="1602" xr:uid="{BE8CF908-5A76-4F59-9085-12ADB591EA82}"/>
    <cellStyle name="Popis Evo 3" xfId="3489" xr:uid="{64FABB9B-6F52-477F-B424-54A13143E7DE}"/>
    <cellStyle name="Poudarek1 1" xfId="7101" xr:uid="{FDB42FEB-237B-4AC8-B0DF-B1590F80F5AD}"/>
    <cellStyle name="Poudarek1 10" xfId="6442" xr:uid="{263E9A90-1378-4D33-A76C-540C36296A4C}"/>
    <cellStyle name="Poudarek1 11" xfId="6469" xr:uid="{09130723-2B9B-44F3-9BBD-8D54C4571569}"/>
    <cellStyle name="Poudarek1 2" xfId="558" xr:uid="{35A59C71-047A-48E4-8F91-AFC819DFAC11}"/>
    <cellStyle name="Poudarek1 2 2" xfId="1603" xr:uid="{44F45454-3720-48EC-932E-2DE9C36044E7}"/>
    <cellStyle name="Poudarek1 2 3" xfId="6333" xr:uid="{9D5FE441-BB15-4D2D-B720-DBCE0109FB15}"/>
    <cellStyle name="Poudarek1 2 4" xfId="7590" xr:uid="{1448CED9-5FC0-4C63-BD10-85C6191CB194}"/>
    <cellStyle name="Poudarek1 3" xfId="559" xr:uid="{929E8075-E216-4DB0-A721-777BD46CA38C}"/>
    <cellStyle name="Poudarek1 3 2" xfId="1604" xr:uid="{6AF06397-20C2-4DDC-91A9-E140902915AB}"/>
    <cellStyle name="Poudarek1 3 3" xfId="1605" xr:uid="{699A047A-4949-4D8A-BEB9-22F3EBB597C2}"/>
    <cellStyle name="Poudarek1 3 3 2" xfId="3491" xr:uid="{D3928377-B33F-4BFD-9005-6D53A9CDC311}"/>
    <cellStyle name="Poudarek1 3 3 3" xfId="3492" xr:uid="{A33489C0-F5BB-4A10-BC64-D746832860AA}"/>
    <cellStyle name="Poudarek1 3 4" xfId="3490" xr:uid="{D9E13BC4-B8A6-4E83-BF1D-A9B3FE68D07A}"/>
    <cellStyle name="Poudarek1 3 5" xfId="7231" xr:uid="{90CBCE3E-905C-4398-95ED-03C36159F13E}"/>
    <cellStyle name="Poudarek1 4" xfId="6922" xr:uid="{17B5D2E5-AC42-4076-8DE0-4D94535340C2}"/>
    <cellStyle name="Poudarek1 5" xfId="5769" xr:uid="{E2641039-9CE2-45B3-9CAE-7802BEE5640B}"/>
    <cellStyle name="Poudarek1 6" xfId="7239" xr:uid="{CBAF554D-3062-4578-BDA2-191E6942F3D8}"/>
    <cellStyle name="Poudarek1 7" xfId="7779" xr:uid="{F82BD676-FBBC-4B8C-8464-A9601634FEA2}"/>
    <cellStyle name="Poudarek1 8" xfId="7770" xr:uid="{FF6666F3-F528-4382-9322-B15223A013EB}"/>
    <cellStyle name="Poudarek1 9" xfId="7427" xr:uid="{31BEFDF1-33F4-443F-99C3-814103E9BD3A}"/>
    <cellStyle name="Poudarek2 1" xfId="7120" xr:uid="{904CCF11-8BDD-4CF4-9116-ECBE549228C3}"/>
    <cellStyle name="Poudarek2 10" xfId="7030" xr:uid="{903A2A9C-807D-43E7-AB8B-164DDBA20F62}"/>
    <cellStyle name="Poudarek2 11" xfId="7576" xr:uid="{07520FF9-2ABC-408B-BF91-03311FC19BC4}"/>
    <cellStyle name="Poudarek2 2" xfId="560" xr:uid="{AFEE9B5D-1F6E-47D5-A4F0-B6463FD19472}"/>
    <cellStyle name="Poudarek2 2 2" xfId="1606" xr:uid="{2266531F-8310-4173-9D8F-38FF31E7187F}"/>
    <cellStyle name="Poudarek2 2 3" xfId="7426" xr:uid="{11A0D6BF-2440-420E-92CB-6B7F9F73CA90}"/>
    <cellStyle name="Poudarek2 2 4" xfId="7229" xr:uid="{2858DBD2-19D1-40C8-87F7-96630D56E2B3}"/>
    <cellStyle name="Poudarek2 3" xfId="561" xr:uid="{EEF06CBB-B74C-42A7-969B-33706A4DBC03}"/>
    <cellStyle name="Poudarek2 3 2" xfId="1607" xr:uid="{A2CEFEDE-D500-4E44-AB8A-024D763AF3E1}"/>
    <cellStyle name="Poudarek2 3 2 2" xfId="3494" xr:uid="{BC46056A-22D6-4AD4-B5DD-A02A79341937}"/>
    <cellStyle name="Poudarek2 3 2 3" xfId="3495" xr:uid="{8544B678-8D5E-449F-893F-711557F64711}"/>
    <cellStyle name="Poudarek2 3 3" xfId="3493" xr:uid="{C8BB0C23-0CD9-42FD-ADFB-349029B31B5C}"/>
    <cellStyle name="Poudarek2 3 4" xfId="7180" xr:uid="{6FE147D1-1DA6-4CD7-AB2E-965740ED428D}"/>
    <cellStyle name="Poudarek2 4" xfId="6893" xr:uid="{706BFBDE-8304-4E42-ACBA-0481B34075C6}"/>
    <cellStyle name="Poudarek2 5" xfId="7410" xr:uid="{91128465-FB9D-4A94-9CC9-92FB3D2A1927}"/>
    <cellStyle name="Poudarek2 6" xfId="7029" xr:uid="{35DFEE74-3283-4014-8480-B6945F5D622A}"/>
    <cellStyle name="Poudarek2 7" xfId="7372" xr:uid="{4EC786CB-C4B8-43A6-BB53-D9F28AC21FFA}"/>
    <cellStyle name="Poudarek2 8" xfId="6471" xr:uid="{DC032839-77E9-46F7-8F07-CC46D0622866}"/>
    <cellStyle name="Poudarek2 9" xfId="6923" xr:uid="{3C534370-D6E2-4721-8C72-A3550EA2B1AA}"/>
    <cellStyle name="Poudarek3 1" xfId="7545" xr:uid="{FA8D0925-39CE-4936-80C1-007EA3CB7D2F}"/>
    <cellStyle name="Poudarek3 10" xfId="6566" xr:uid="{CE5DD3B1-8BDE-4B78-984F-9280D76A78F6}"/>
    <cellStyle name="Poudarek3 11" xfId="6525" xr:uid="{6AD2221A-5029-4370-86AC-79B6B9F3B9B5}"/>
    <cellStyle name="Poudarek3 2" xfId="562" xr:uid="{ADE067E0-215D-4A5D-B663-D6FB7039DC3D}"/>
    <cellStyle name="Poudarek3 2 2" xfId="1608" xr:uid="{EE61C347-DBE7-465B-A840-675497313387}"/>
    <cellStyle name="Poudarek3 2 3" xfId="6660" xr:uid="{E8E538F8-F698-441B-8688-BCE8069BA6CD}"/>
    <cellStyle name="Poudarek3 2 4" xfId="7041" xr:uid="{5306B854-D527-4554-9CE6-6ECD3E45809B}"/>
    <cellStyle name="Poudarek3 3" xfId="563" xr:uid="{987B1EF3-C701-4B7F-8258-80B00C43FD17}"/>
    <cellStyle name="Poudarek3 3 2" xfId="1609" xr:uid="{0DAB9EC4-A97E-429B-B151-A64821F15645}"/>
    <cellStyle name="Poudarek3 3 3" xfId="1610" xr:uid="{9C120681-DCFA-40A1-8D6B-B913A65E87A8}"/>
    <cellStyle name="Poudarek3 3 3 2" xfId="3497" xr:uid="{7DD49B7E-FC24-43C4-A1BE-BE0D1C249882}"/>
    <cellStyle name="Poudarek3 3 3 3" xfId="3498" xr:uid="{A84ADB54-C9CD-4DF6-B109-C09970DD3AA8}"/>
    <cellStyle name="Poudarek3 3 4" xfId="3496" xr:uid="{3819B8C4-DD77-4B26-901F-8FB640392A3D}"/>
    <cellStyle name="Poudarek3 3 5" xfId="7487" xr:uid="{FB9A02F9-0214-45F7-91C8-91AAF954ABF2}"/>
    <cellStyle name="Poudarek3 4" xfId="7014" xr:uid="{76A73F2E-0BCB-4B0F-9D10-B7F74A9F58A9}"/>
    <cellStyle name="Poudarek3 5" xfId="5917" xr:uid="{C4640B8C-19C3-47CC-A13D-29D7DA779DBF}"/>
    <cellStyle name="Poudarek3 6" xfId="6888" xr:uid="{40FBFDD8-BF6A-4685-BED7-830EB7D96B1E}"/>
    <cellStyle name="Poudarek3 7" xfId="6449" xr:uid="{AE514045-B525-4963-AF75-E94BE199C17F}"/>
    <cellStyle name="Poudarek3 8" xfId="6524" xr:uid="{7E9DA931-0A92-423E-8DEF-4B9EA2EDA6BF}"/>
    <cellStyle name="Poudarek3 9" xfId="6337" xr:uid="{656539D2-ADE2-47A6-8AEB-0575372F6BFA}"/>
    <cellStyle name="Poudarek4 1" xfId="7086" xr:uid="{466DEA2D-DBA0-4C1C-B93B-0E1AD84835E9}"/>
    <cellStyle name="Poudarek4 10" xfId="6685" xr:uid="{4C64FF27-3549-4C04-8CA3-4491D37B67DD}"/>
    <cellStyle name="Poudarek4 11" xfId="6155" xr:uid="{4D9A4C99-4E52-4F12-B27E-92262792D70A}"/>
    <cellStyle name="Poudarek4 2" xfId="564" xr:uid="{338EBB4A-A7A9-472B-A729-6FE2CA779D9A}"/>
    <cellStyle name="Poudarek4 2 2" xfId="1611" xr:uid="{B916561E-3A96-48FF-A2EB-D887ADC843DD}"/>
    <cellStyle name="Poudarek4 2 3" xfId="6687" xr:uid="{CAAB596C-EFA3-49DA-9264-C552158455D5}"/>
    <cellStyle name="Poudarek4 2 4" xfId="6968" xr:uid="{4094A181-C7F2-4FC6-AFA5-C229ABF5E1AA}"/>
    <cellStyle name="Poudarek4 3" xfId="7065" xr:uid="{0D91A21E-AF16-4372-9EDE-843B52B6591C}"/>
    <cellStyle name="Poudarek4 4" xfId="6322" xr:uid="{F94A13A9-0F86-45D2-BF25-62A387CD5421}"/>
    <cellStyle name="Poudarek4 5" xfId="6239" xr:uid="{121FDE21-9E54-44FA-B7BF-0F484BD8B4E7}"/>
    <cellStyle name="Poudarek4 6" xfId="6585" xr:uid="{11314814-732F-40BB-BBE5-E9D9C4A4ADD8}"/>
    <cellStyle name="Poudarek4 7" xfId="7493" xr:uid="{0A91348B-7065-4DCE-8A21-B97CB2A26BDF}"/>
    <cellStyle name="Poudarek4 8" xfId="6438" xr:uid="{8DC409CB-6113-4CFE-BCCB-46C02511E40F}"/>
    <cellStyle name="Poudarek4 9" xfId="7678" xr:uid="{9C01D801-0E2C-4333-B6D6-C8C437D8F881}"/>
    <cellStyle name="Poudarek5 1" xfId="7124" xr:uid="{A8ADB960-EB8D-44EC-B4B3-A4C5482E998F}"/>
    <cellStyle name="Poudarek5 10" xfId="7300" xr:uid="{3AF2C301-11A7-49FC-9968-3E3167045037}"/>
    <cellStyle name="Poudarek5 11" xfId="6411" xr:uid="{A3B74456-0FE5-4F25-BA94-62298320AD9F}"/>
    <cellStyle name="Poudarek5 2" xfId="565" xr:uid="{4DAFBDB6-F016-4AFC-8417-3A189F5760E2}"/>
    <cellStyle name="Poudarek5 2 2" xfId="1612" xr:uid="{4A633991-65CE-4E49-8ABB-4F077003D010}"/>
    <cellStyle name="Poudarek5 2 3" xfId="6273" xr:uid="{2A25F3CE-A398-40EB-881C-A1388EB4AB35}"/>
    <cellStyle name="Poudarek5 2 4" xfId="6680" xr:uid="{131D21B5-5806-45C3-95F1-1EBDC77C21C9}"/>
    <cellStyle name="Poudarek5 3" xfId="7189" xr:uid="{FC6FC0E1-57A7-42EF-8CB5-F4BF81535D96}"/>
    <cellStyle name="Poudarek5 4" xfId="6127" xr:uid="{91F65DBD-6FC3-42B3-8843-D83617DA8B19}"/>
    <cellStyle name="Poudarek5 5" xfId="7515" xr:uid="{C9157614-0D77-4299-A76D-8602DD552C02}"/>
    <cellStyle name="Poudarek5 6" xfId="6227" xr:uid="{3082955C-2860-4348-B717-7E6A24D593AE}"/>
    <cellStyle name="Poudarek5 7" xfId="7750" xr:uid="{CC5EC2FE-89BB-413D-BF4F-36FC5807E108}"/>
    <cellStyle name="Poudarek5 8" xfId="6590" xr:uid="{5897B239-0E53-46C9-B0B8-45A65D2307CC}"/>
    <cellStyle name="Poudarek5 9" xfId="7752" xr:uid="{20213832-1007-44AF-997E-7DA49C23CA98}"/>
    <cellStyle name="Poudarek6 1" xfId="7562" xr:uid="{0118B818-E851-41B7-963D-7120ABAF824D}"/>
    <cellStyle name="Poudarek6 10" xfId="6166" xr:uid="{61AD19E2-6420-4933-81F7-D8A0E0C67E00}"/>
    <cellStyle name="Poudarek6 11" xfId="6194" xr:uid="{F47A6576-A808-4AA1-B0B8-08EA9D8D4E07}"/>
    <cellStyle name="Poudarek6 2" xfId="566" xr:uid="{5F6981CB-9EE0-4C46-91C6-31E718251B31}"/>
    <cellStyle name="Poudarek6 2 2" xfId="1613" xr:uid="{BF0A57C2-EA97-4B9F-A76C-90C14A8A340A}"/>
    <cellStyle name="Poudarek6 2 3" xfId="7407" xr:uid="{D38D67DB-D9BF-4BEE-A4CE-ACD3459893A8}"/>
    <cellStyle name="Poudarek6 2 4" xfId="6071" xr:uid="{73C37F7D-1D25-463F-8893-181E2F10C0C2}"/>
    <cellStyle name="Poudarek6 3" xfId="567" xr:uid="{9B5E1A21-68A9-4985-A7B9-8F2EEA3242CE}"/>
    <cellStyle name="Poudarek6 3 2" xfId="1614" xr:uid="{B9203D41-B906-4A10-B77E-5CA8E4694132}"/>
    <cellStyle name="Poudarek6 3 3" xfId="1615" xr:uid="{FFBC2579-FA9C-486F-8287-F87FAE7947D5}"/>
    <cellStyle name="Poudarek6 3 3 2" xfId="3500" xr:uid="{9CD36426-443C-497E-A004-7342DA4A0D98}"/>
    <cellStyle name="Poudarek6 3 3 3" xfId="3501" xr:uid="{4D2E40B4-DA72-4C51-A25C-28844C79C442}"/>
    <cellStyle name="Poudarek6 3 4" xfId="3499" xr:uid="{60B79982-89E9-484A-B0BC-8E9D0455246F}"/>
    <cellStyle name="Poudarek6 3 5" xfId="6708" xr:uid="{FE3B7953-EB7B-4641-ADE3-D3B7711F0DC5}"/>
    <cellStyle name="Poudarek6 4" xfId="6933" xr:uid="{B7708925-76C0-47B0-9283-C0EFDCA4E3E4}"/>
    <cellStyle name="Poudarek6 5" xfId="7057" xr:uid="{29CF07B9-4534-436A-BE3A-C7BE083B687D}"/>
    <cellStyle name="Poudarek6 6" xfId="7691" xr:uid="{003040A2-E4F3-4B25-9347-8B1ECB786A37}"/>
    <cellStyle name="Poudarek6 7" xfId="6078" xr:uid="{DB2592EF-F931-4C69-B56F-86D03802903A}"/>
    <cellStyle name="Poudarek6 8" xfId="6102" xr:uid="{9608CC20-F47C-4760-84B8-3FE0C2A99352}"/>
    <cellStyle name="Poudarek6 9" xfId="6654" xr:uid="{CFE042D7-55F5-4B1B-BB47-20D4A42839BE}"/>
    <cellStyle name="Povezana celica 1" xfId="7175" xr:uid="{EF037FAE-E8D2-4A8D-801B-ADE400DEF6AA}"/>
    <cellStyle name="Povezana celica 10" xfId="5742" xr:uid="{479C069F-C608-41D8-9454-78C04DB9DAF4}"/>
    <cellStyle name="Povezana celica 11" xfId="5913" xr:uid="{32CBA033-D206-48A0-9C62-C2E4BF52E703}"/>
    <cellStyle name="Povezana celica 2" xfId="568" xr:uid="{E7716A7D-F7C4-4E6C-8194-B6F2134CFF89}"/>
    <cellStyle name="Povezana celica 2 2" xfId="6870" xr:uid="{5872D302-B36E-40CA-98E2-28802146168D}"/>
    <cellStyle name="Povezana celica 3" xfId="569" xr:uid="{E7CD16DE-DBE4-4EA0-A25C-0EAB603451EA}"/>
    <cellStyle name="Povezana celica 3 2" xfId="6790" xr:uid="{E51AA6F8-8708-4792-A615-C4213D5D271E}"/>
    <cellStyle name="Povezana celica 4" xfId="6331" xr:uid="{846F936F-5F94-4EDC-B2D3-B05EEF96304C}"/>
    <cellStyle name="Povezana celica 5" xfId="7011" xr:uid="{2CF976A7-AAB9-47D3-A5CC-C89A668D4719}"/>
    <cellStyle name="Povezana celica 6" xfId="5955" xr:uid="{C0C93804-C1A1-4D1D-AC5F-A090C9145B86}"/>
    <cellStyle name="Povezana celica 7" xfId="6156" xr:uid="{08FF17E2-E544-412E-9319-6C8ADC0325D5}"/>
    <cellStyle name="Povezana celica 8" xfId="6641" xr:uid="{0E67E505-9CBF-48D6-AADF-2654314B07B4}"/>
    <cellStyle name="Povezana celica 9" xfId="6611" xr:uid="{597E66FC-6C32-42D4-A2A9-612045B40CF6}"/>
    <cellStyle name="Preveri celico 1" xfId="6439" xr:uid="{BACEEDD6-6BD1-4490-8708-CE2589317555}"/>
    <cellStyle name="Preveri celico 10" xfId="6913" xr:uid="{9F31361C-B19C-4914-B67C-6E4251D9B37D}"/>
    <cellStyle name="Preveri celico 11" xfId="6343" xr:uid="{D5B80B07-90D4-4CD4-9E29-2046DB2C2B78}"/>
    <cellStyle name="Preveri celico 2" xfId="570" xr:uid="{C074DEB5-0889-4FF3-9FD8-866721DEF435}"/>
    <cellStyle name="Preveri celico 2 2" xfId="6637" xr:uid="{D006B840-C250-4949-BD34-4CC1CF91756F}"/>
    <cellStyle name="Preveri celico 2 3" xfId="6807" xr:uid="{3151F32D-D4FC-44AC-B445-C5D2D00B2AE7}"/>
    <cellStyle name="Preveri celico 3" xfId="6877" xr:uid="{2EF231A3-CDA4-4F3F-A3C5-FD2585899FA9}"/>
    <cellStyle name="Preveri celico 4" xfId="6087" xr:uid="{F36516F8-E520-48A7-AB55-34E0548E0E5F}"/>
    <cellStyle name="Preveri celico 5" xfId="7510" xr:uid="{5B144097-74F3-4500-BB85-74E4318FB151}"/>
    <cellStyle name="Preveri celico 6" xfId="6605" xr:uid="{98B3C79C-BD1D-4460-BC27-64888A7534CB}"/>
    <cellStyle name="Preveri celico 7" xfId="7604" xr:uid="{5F9BF449-F01C-445A-8496-ADC618CF1ED8}"/>
    <cellStyle name="Preveri celico 8" xfId="6952" xr:uid="{E35FDB38-EBDF-42A9-9B73-2EBC04DAB949}"/>
    <cellStyle name="Preveri celico 9" xfId="7143" xr:uid="{5B14CF91-CCB8-48E6-A3F3-66438BC4144B}"/>
    <cellStyle name="PRVA VRSTA Element delo 2" xfId="1616" xr:uid="{6579E4BE-A3F2-4500-B97B-40A5B321A0DD}"/>
    <cellStyle name="PRVA VRSTA Element delo 2 2" xfId="1617" xr:uid="{85911023-D5DF-4632-9CE3-9D4AC949F876}"/>
    <cellStyle name="PRVA VRSTA Element delo 2 3" xfId="1618" xr:uid="{3A03AB2C-3E9D-4C6F-9F90-2B1C22483FF8}"/>
    <cellStyle name="PRVA VRSTA Element delo_Kolektor Koling_Unichem Logatec_požar,plin_331" xfId="1619" xr:uid="{44152AB8-0DB8-4ED4-A20E-94967A5FDE32}"/>
    <cellStyle name="Računanje 1" xfId="6502" xr:uid="{A1A46724-254C-4E62-AE97-B3446C3EEA2F}"/>
    <cellStyle name="Računanje 10" xfId="6115" xr:uid="{3953CEBE-B142-449F-91CB-F4E1364A983B}"/>
    <cellStyle name="Računanje 11" xfId="6237" xr:uid="{ADC453AA-8BD1-4014-899B-5BD4C0722C00}"/>
    <cellStyle name="Računanje 2" xfId="571" xr:uid="{204001CD-3492-413B-A21A-5563D0524E8B}"/>
    <cellStyle name="Računanje 2 2" xfId="1620" xr:uid="{8E956624-BD95-4E47-93BF-C81CF98EA867}"/>
    <cellStyle name="Računanje 2 3" xfId="6997" xr:uid="{FC09ECAE-28D5-4EEE-A26B-14173668B9A1}"/>
    <cellStyle name="Računanje 2 4" xfId="7033" xr:uid="{EF5F7D20-B302-4588-A8D7-E6640FDB5D58}"/>
    <cellStyle name="Računanje 3" xfId="572" xr:uid="{A4B40C9A-130C-43FE-82A6-DE2AB9326D34}"/>
    <cellStyle name="Računanje 3 2" xfId="1621" xr:uid="{6E4AD26E-8F6D-4980-93C5-690DAD1985D0}"/>
    <cellStyle name="Računanje 3 3" xfId="6217" xr:uid="{16DA46A1-35C4-4E5C-8226-7A3524D77411}"/>
    <cellStyle name="Računanje 4" xfId="6040" xr:uid="{FEE839D0-E416-4178-831A-89606ADB8705}"/>
    <cellStyle name="Računanje 5" xfId="5941" xr:uid="{4DC4E80A-DF18-47B2-8907-CFD8A65F42E7}"/>
    <cellStyle name="Računanje 6" xfId="6008" xr:uid="{95C178AA-26FF-4819-9CB1-44388208A681}"/>
    <cellStyle name="Računanje 7" xfId="5990" xr:uid="{559D8DF1-8788-4EFB-9350-1C3C5E55FCED}"/>
    <cellStyle name="Računanje 8" xfId="6162" xr:uid="{20340941-6527-4792-9D93-C27712D7F681}"/>
    <cellStyle name="Računanje 9" xfId="7330" xr:uid="{C8322173-D542-49F0-AC29-DB7E1D3AFD67}"/>
    <cellStyle name="S0" xfId="7634" xr:uid="{C6DB5065-1CF1-4439-AE33-73E996C3E727}"/>
    <cellStyle name="S1" xfId="7328" xr:uid="{42E36E01-1B4A-450F-9318-CC849E0C8F7B}"/>
    <cellStyle name="S10" xfId="6130" xr:uid="{E0069F41-3B7A-4ED9-9C1C-E9E640FF31AE}"/>
    <cellStyle name="S11" xfId="7405" xr:uid="{C8A60F3D-2BBE-4551-9C53-E48F0F3E0E9E}"/>
    <cellStyle name="S12" xfId="7550" xr:uid="{114F282A-0ABD-455D-B1BF-F1D985D3E62A}"/>
    <cellStyle name="S13" xfId="5924" xr:uid="{50CB47A2-67FC-4AEC-8D19-4F53495E4362}"/>
    <cellStyle name="S14" xfId="3502" xr:uid="{C879A775-5A77-44B4-BB29-5692D358A941}"/>
    <cellStyle name="S14 2" xfId="7617" xr:uid="{BB79DEC8-8D1E-4E55-9A7F-39DB1ACD3ACC}"/>
    <cellStyle name="S15" xfId="5914" xr:uid="{01681ACC-E484-42C6-AE22-F2DA42C4B80B}"/>
    <cellStyle name="S16" xfId="7655" xr:uid="{BA0046E4-CDA3-4499-B81D-33CB635EE8C5}"/>
    <cellStyle name="S17" xfId="5919" xr:uid="{20619924-A74E-4D1C-960C-98197666062B}"/>
    <cellStyle name="S18" xfId="6360" xr:uid="{290C67A3-BA8A-435F-BCF2-D786083CF165}"/>
    <cellStyle name="S19" xfId="7476" xr:uid="{C3F00B8C-854F-42EB-B111-F4FC43A74DDC}"/>
    <cellStyle name="S2" xfId="5972" xr:uid="{9E0AFE4A-1632-46CC-8D91-B9FA0D2DBD34}"/>
    <cellStyle name="S20" xfId="6306" xr:uid="{F07F4770-882A-452E-8849-B323363ED58D}"/>
    <cellStyle name="S21" xfId="1622" xr:uid="{6FD3C784-F80F-465E-B899-32B87B2717D9}"/>
    <cellStyle name="S21 2" xfId="2553" xr:uid="{7EA2BF2D-8017-4257-B66A-7BF89F597319}"/>
    <cellStyle name="S21 2 2" xfId="3503" xr:uid="{3DEDEA1C-1213-4E41-9828-6D2C9B727966}"/>
    <cellStyle name="S21 3" xfId="7178" xr:uid="{7950AD4B-EC7F-4687-B49E-FA21E494084D}"/>
    <cellStyle name="S22" xfId="6310" xr:uid="{08107073-BFBD-488D-A9B1-49820176E358}"/>
    <cellStyle name="S23" xfId="7233" xr:uid="{27EE4DB2-DE50-49E9-B8AE-483F59951F83}"/>
    <cellStyle name="S24" xfId="6132" xr:uid="{1FFB51C1-BD87-49C3-A07D-CE0E07454819}"/>
    <cellStyle name="S25" xfId="7318" xr:uid="{69B47BCC-55FD-4D07-8006-05E9A7D5F370}"/>
    <cellStyle name="S26" xfId="6813" xr:uid="{0FE6E5A9-39E0-4C89-8B4F-BD9BB1F05373}"/>
    <cellStyle name="S27" xfId="7336" xr:uid="{F3AEA019-80DA-4119-8877-6F52A24C76CA}"/>
    <cellStyle name="S28" xfId="6645" xr:uid="{B73BDD51-50DD-4B35-9341-1AF31686D5DF}"/>
    <cellStyle name="S29" xfId="6163" xr:uid="{FE316993-7FF7-4766-A83F-1E5FEA546403}"/>
    <cellStyle name="S3" xfId="1623" xr:uid="{FC1C6E97-7728-4871-AD29-7A31B661B376}"/>
    <cellStyle name="S3 2" xfId="2552" xr:uid="{402D93FB-AF22-413A-9405-F87F16A95717}"/>
    <cellStyle name="S3 2 2" xfId="3504" xr:uid="{FE6C8658-2C23-4A37-A616-0BD3BD33BFE5}"/>
    <cellStyle name="S3 3" xfId="3505" xr:uid="{D72147A8-8583-43DC-AF49-E5796F09A28A}"/>
    <cellStyle name="S3 3 2" xfId="3506" xr:uid="{26CC0C84-FCAF-43D7-9721-293FED02D746}"/>
    <cellStyle name="S3 4" xfId="7537" xr:uid="{FA9C94CC-8D6E-44C3-8E88-9431B5FF54A8}"/>
    <cellStyle name="S30" xfId="7549" xr:uid="{79401020-0FA3-4DF5-908E-60E231269222}"/>
    <cellStyle name="S31" xfId="6001" xr:uid="{E14AB1EA-9B21-4985-A7BC-D2F4FE58D837}"/>
    <cellStyle name="S32" xfId="7498" xr:uid="{68D4F611-1FA0-4CFC-882C-DE31BA0E1181}"/>
    <cellStyle name="S33" xfId="7169" xr:uid="{0B99BD2C-DDAF-4C10-A7DD-84C216938030}"/>
    <cellStyle name="S34" xfId="7201" xr:uid="{11729100-E3C6-4ACD-933F-0EDADAD40192}"/>
    <cellStyle name="S4" xfId="5843" xr:uid="{37DD3982-B351-434F-BAF4-0C71A16E0172}"/>
    <cellStyle name="S5" xfId="6245" xr:uid="{32809D12-7B00-4630-BDB4-8B6A56F93DBB}"/>
    <cellStyle name="S6" xfId="6759" xr:uid="{17D71FEB-8608-45B4-B02F-ED218AEBC686}"/>
    <cellStyle name="S7" xfId="6407" xr:uid="{BD091194-D455-4052-9986-322EC915BBCF}"/>
    <cellStyle name="S8" xfId="7583" xr:uid="{01ED6F68-91D3-4433-8835-715C7749727C}"/>
    <cellStyle name="S9" xfId="6111" xr:uid="{30B7B8D4-1D2D-49F6-99A4-A0DE2C09E8B9}"/>
    <cellStyle name="Skupaj" xfId="1624" xr:uid="{8878FA2C-9997-4D97-8159-209B56C7C91B}"/>
    <cellStyle name="Skupaj 1" xfId="1625" xr:uid="{182FF9DC-A7A1-4EED-AF8B-B7B1FBC44A66}"/>
    <cellStyle name="Skupaj 2" xfId="1626" xr:uid="{CD71BA7B-3783-4D44-8E6F-7E414938AB59}"/>
    <cellStyle name="Skupaj 3" xfId="1627" xr:uid="{A9C35DFA-3723-4746-9AB7-0D1B30BBEC6D}"/>
    <cellStyle name="Skupaj 4" xfId="1628" xr:uid="{3E73C128-CEE7-48DC-B083-02D228EAFCE2}"/>
    <cellStyle name="Skupaj 5" xfId="1629" xr:uid="{EE3BF797-AAF2-4DCB-9238-846DFC649902}"/>
    <cellStyle name="Skupaj 6" xfId="1630" xr:uid="{D59CC4C2-3EE4-4BBB-9D63-7EDA7A9C73F5}"/>
    <cellStyle name="Slabo 1" xfId="6576" xr:uid="{E27F4A8D-5447-4841-B1E1-59596C0A979A}"/>
    <cellStyle name="Slabo 10" xfId="6748" xr:uid="{395D3602-48C2-4D25-82FE-58E321E8FBE6}"/>
    <cellStyle name="Slabo 11" xfId="6682" xr:uid="{D8D517FA-A03E-44E1-9E63-E9C42872CF6D}"/>
    <cellStyle name="Slabo 2" xfId="573" xr:uid="{00DB5132-0501-4999-A50C-03495EE278C5}"/>
    <cellStyle name="Slabo 2 2" xfId="1631" xr:uid="{968D297D-8EE0-48DE-BE76-7D153361B77B}"/>
    <cellStyle name="Slabo 2 3" xfId="6583" xr:uid="{C7BD8202-309D-48C9-89B9-5A710D7038D2}"/>
    <cellStyle name="Slabo 2 4" xfId="5831" xr:uid="{985B3A8B-8DF6-4068-8F1B-264EDA6562FF}"/>
    <cellStyle name="Slabo 3" xfId="574" xr:uid="{95ACA511-81F0-46D8-962B-A80CF7117738}"/>
    <cellStyle name="Slabo 3 2" xfId="1632" xr:uid="{FCD0F0A0-E75E-430E-8C81-6A95B57BAC4A}"/>
    <cellStyle name="Slabo 3 3" xfId="1633" xr:uid="{E8E2A14B-DDE2-441D-A961-A2FCE2774A67}"/>
    <cellStyle name="Slabo 3 3 2" xfId="3508" xr:uid="{36C22B83-BB9D-48CF-B5A6-2014A219EF10}"/>
    <cellStyle name="Slabo 3 3 3" xfId="3509" xr:uid="{AC18E410-9A45-43DB-A036-DA0C841D76F4}"/>
    <cellStyle name="Slabo 3 4" xfId="3507" xr:uid="{7EBABB8B-038C-453A-BC7E-3F7C7B4D2E74}"/>
    <cellStyle name="Slabo 3 5" xfId="6385" xr:uid="{572E974E-ED49-4CA0-922C-02AEC4D03745}"/>
    <cellStyle name="Slabo 4" xfId="6052" xr:uid="{3742BF92-6AC3-4911-A38B-8916D7C78248}"/>
    <cellStyle name="Slabo 5" xfId="6091" xr:uid="{3A8AD79A-BC67-4F41-A82A-C488634344A9}"/>
    <cellStyle name="Slabo 6" xfId="6293" xr:uid="{CF304348-82C7-4142-B941-4C339FF3A152}"/>
    <cellStyle name="Slabo 7" xfId="7340" xr:uid="{09F0B8CE-1EC8-4666-B1F1-0FA2416B4633}"/>
    <cellStyle name="Slabo 8" xfId="7625" xr:uid="{1E1F7273-3160-41D7-8712-391602FA1A6A}"/>
    <cellStyle name="Slabo 9" xfId="6037" xr:uid="{9231F7FC-B0FA-4813-87B1-3E29A1843991}"/>
    <cellStyle name="Slog 1" xfId="575" xr:uid="{E95D4D5E-1948-4F61-8642-F8B6A88B4AF7}"/>
    <cellStyle name="Slog 1 2" xfId="1634" xr:uid="{DD6FCB37-914A-4B7E-B9A0-B80AB1C1B6CD}"/>
    <cellStyle name="Slog 1 3" xfId="1635" xr:uid="{903AF6D0-5A29-4C62-A439-59248BA239BC}"/>
    <cellStyle name="Slog 1 4" xfId="1636" xr:uid="{D87C98E6-3164-4E13-8AD9-8E02A5706FAE}"/>
    <cellStyle name="Slog 1 4 2" xfId="3511" xr:uid="{FBE780B1-B009-48E8-AD96-DA99674B8415}"/>
    <cellStyle name="Slog 1 4 3" xfId="3512" xr:uid="{4CF21272-E49B-461D-AD21-E5A2D67FFD3C}"/>
    <cellStyle name="Slog 1 5" xfId="3510" xr:uid="{79323146-2ACD-4855-8111-C85F14AF2131}"/>
    <cellStyle name="Slog JB 10" xfId="7816" xr:uid="{8BD52CC0-2EC1-4088-A543-D0BC78BE362D}"/>
    <cellStyle name="Style 1" xfId="1637" xr:uid="{1B38D623-D333-489E-B609-7A9CD0DA7913}"/>
    <cellStyle name="Style 1 2" xfId="5944" xr:uid="{3CDB1B51-77F1-4DC9-A08C-B21C5857A2E9}"/>
    <cellStyle name="Style 1 3" xfId="7841" xr:uid="{9C506BD8-6CCE-44DB-AB15-ED141008796D}"/>
    <cellStyle name="TableStyleLight1" xfId="1638" xr:uid="{E238A7BC-648B-452C-9EE1-266D9EE3EF06}"/>
    <cellStyle name="TableStyleLight1 2" xfId="3513" xr:uid="{BA424830-8DE6-4148-B484-D2FD49CB644C}"/>
    <cellStyle name="TableStyleLight1 2 2" xfId="3514" xr:uid="{CC1D8F9D-ED81-4D67-B822-60B8252FFBCE}"/>
    <cellStyle name="TableStyleLight1 3" xfId="7849" xr:uid="{77EE6E72-3358-4A7E-8894-C2CD30117FEF}"/>
    <cellStyle name="Title 1" xfId="1639" xr:uid="{EB92DA8D-5571-49B2-B203-D0C07BAEB4F1}"/>
    <cellStyle name="Title 1 1" xfId="6786" xr:uid="{125735E0-E576-4054-9A4A-FC30E8D32DF9}"/>
    <cellStyle name="Title 1 2" xfId="7629" xr:uid="{23F3433A-F1E6-4156-9B0F-52DB07D82E34}"/>
    <cellStyle name="Title 1 3" xfId="5888" xr:uid="{022D1788-3CAE-4668-B861-B5E6DEFDFEB1}"/>
    <cellStyle name="Title 10" xfId="6240" xr:uid="{6C73A5D6-9F12-45B3-987C-067ADA2CF235}"/>
    <cellStyle name="Title 11" xfId="6409" xr:uid="{6F024542-56DB-479E-9483-E056E8390EB4}"/>
    <cellStyle name="Title 12" xfId="7785" xr:uid="{1FDA3EB5-31D1-4E63-BC06-37B211A559A6}"/>
    <cellStyle name="Title 13" xfId="7534" xr:uid="{1654EB1D-F86E-4B8F-B6E9-A81491F43C42}"/>
    <cellStyle name="Title 2" xfId="1640" xr:uid="{FAE0AAD3-8DD3-40CB-90B1-55668D53B62D}"/>
    <cellStyle name="Title 2 1" xfId="6701" xr:uid="{A5AB3485-83CF-493E-9ECB-C61E37269BDC}"/>
    <cellStyle name="Title 2 2" xfId="7649" xr:uid="{E331DCC6-BC98-4221-AEE1-D12A4CD48106}"/>
    <cellStyle name="Title 2 3" xfId="7474" xr:uid="{60DBF987-19C6-444F-860D-5FBD14C771E4}"/>
    <cellStyle name="Title 3" xfId="1641" xr:uid="{D1170FBD-7509-430D-8268-44B3A5C9A873}"/>
    <cellStyle name="Title 3 1" xfId="5886" xr:uid="{EB9D7620-0803-451D-B530-63B02A67358B}"/>
    <cellStyle name="Title 3 2" xfId="7480" xr:uid="{C38F6D29-5921-40E1-9EBF-98C2EC702420}"/>
    <cellStyle name="Title 3 3" xfId="7536" xr:uid="{849F3A40-F324-42E8-8073-10A9A0E2D46F}"/>
    <cellStyle name="Title 4" xfId="1642" xr:uid="{F34CC32A-7F86-4D9B-A9E9-F29614A7B10E}"/>
    <cellStyle name="Title 4 1" xfId="6494" xr:uid="{ABCD201E-4C91-4F4A-8E3D-EBE564424E34}"/>
    <cellStyle name="Title 4 2" xfId="7070" xr:uid="{02479ECC-0501-45B0-AE1E-7739553BACA0}"/>
    <cellStyle name="Title 4 3" xfId="6728" xr:uid="{F2E40949-BB37-4CA5-82B4-F1D7DC5DBEED}"/>
    <cellStyle name="Title 5" xfId="1643" xr:uid="{7E4DEDED-05E7-4EEC-A589-4F2F4D874E92}"/>
    <cellStyle name="Title 5 1" xfId="6533" xr:uid="{81CA1907-80CF-4AB6-AE58-57EF2027B102}"/>
    <cellStyle name="Title 5 2" xfId="7436" xr:uid="{51A3B142-D361-423B-9E62-52287CF5EEBC}"/>
    <cellStyle name="Title 5 3" xfId="6138" xr:uid="{04665A67-24E3-4EE3-9F2C-61FDDEAAAE8A}"/>
    <cellStyle name="Title 6" xfId="1644" xr:uid="{406B87D2-29EB-4E85-8AA9-A11AE5C3AEAE}"/>
    <cellStyle name="Title 6 1" xfId="6817" xr:uid="{A54E9D23-1C0F-41D2-81AC-C38780CD913F}"/>
    <cellStyle name="Title 6 2" xfId="7183" xr:uid="{48DCB544-8060-4F0A-8C97-A6A76EE932CD}"/>
    <cellStyle name="Title 6 3" xfId="6285" xr:uid="{27466A4E-BD83-447E-878D-FAEEFD60F983}"/>
    <cellStyle name="Title 7" xfId="7254" xr:uid="{9699A321-EAF5-4758-BEAD-FC7DD309E8AF}"/>
    <cellStyle name="Title 7 1" xfId="6189" xr:uid="{F1C98541-0E90-4299-84F5-2C9CF9E32A01}"/>
    <cellStyle name="Title 7 2" xfId="6000" xr:uid="{7CBF2AA8-48F2-4DF4-B3B9-53B5873237FD}"/>
    <cellStyle name="Title 8" xfId="6873" xr:uid="{53A7D998-BAC2-4595-BF44-0F48205224BB}"/>
    <cellStyle name="Title 8 1" xfId="6355" xr:uid="{1BF2A2F5-9426-424C-95C6-EDD2542CDC36}"/>
    <cellStyle name="Title 8 2" xfId="7263" xr:uid="{5C257B17-A7E3-4021-9449-7B62B476DFAA}"/>
    <cellStyle name="Title 9" xfId="6101" xr:uid="{B12F0A4A-166F-448B-AC46-77C546010E4E}"/>
    <cellStyle name="Title 9 1" xfId="5956" xr:uid="{D39F0417-9284-45F1-A940-0D2405769C96}"/>
    <cellStyle name="Title 9 2" xfId="6283" xr:uid="{E4B18237-D705-4C98-8479-64DBBF63F884}"/>
    <cellStyle name="Total 1" xfId="1646" xr:uid="{4E05C0D1-A9A7-49AB-AFD1-C34CFB442740}"/>
    <cellStyle name="Total 1 1" xfId="6061" xr:uid="{AB023FCB-7970-4265-831A-E8F8F7004274}"/>
    <cellStyle name="Total 1 2" xfId="6487" xr:uid="{B5C525D5-4F63-4C31-AB65-220C0B4BAEE0}"/>
    <cellStyle name="Total 1 3" xfId="7249" xr:uid="{AEBB6175-E333-4731-A5BA-72DB1DC49F6F}"/>
    <cellStyle name="Total 10" xfId="7402" xr:uid="{B1FCACAF-DD56-496E-81F4-85BEA3910AE0}"/>
    <cellStyle name="Total 11" xfId="6510" xr:uid="{F0CBA48B-A200-4717-B102-AC3054B13644}"/>
    <cellStyle name="Total 12" xfId="6004" xr:uid="{7CBCCF9B-1695-4659-B2CC-5124CB18E4BE}"/>
    <cellStyle name="Total 13" xfId="7032" xr:uid="{17064876-E9ED-4506-BBE5-B21505D7A94E}"/>
    <cellStyle name="Total 14" xfId="7315" xr:uid="{772A72A7-CC22-425A-A9BD-14E0577466D2}"/>
    <cellStyle name="Total 2" xfId="1647" xr:uid="{1B32E49D-4544-46B1-A285-7F0249A98742}"/>
    <cellStyle name="Total 2 1" xfId="6623" xr:uid="{AB8AB63A-7594-4467-AF5A-9BB3E77CF665}"/>
    <cellStyle name="Total 2 2" xfId="5969" xr:uid="{15895BDA-FEAF-475A-BB70-1F7C8534404F}"/>
    <cellStyle name="Total 2 3" xfId="7414" xr:uid="{E3C2CBB9-47DA-436E-8C2F-EDBDE0794BF8}"/>
    <cellStyle name="Total 3" xfId="1648" xr:uid="{98D7D567-17AD-4DF6-8FF1-1FF1E711B07B}"/>
    <cellStyle name="Total 3 1" xfId="7274" xr:uid="{CF780637-1D94-43E6-A0E8-43EA82B65D46}"/>
    <cellStyle name="Total 3 2" xfId="6128" xr:uid="{73EB86D2-966B-4145-BEA7-CF2A84A978D1}"/>
    <cellStyle name="Total 3 3" xfId="7473" xr:uid="{141F38B3-3BB7-49D2-8A89-0466C6E76A31}"/>
    <cellStyle name="Total 4" xfId="1649" xr:uid="{87EEEDE8-739D-4E6D-A806-FE2D872E69BF}"/>
    <cellStyle name="Total 4 1" xfId="7107" xr:uid="{F36EBE0D-EDD8-486B-AB7F-29C0A49B8F62}"/>
    <cellStyle name="Total 4 2" xfId="6824" xr:uid="{044B884A-2F57-48F0-97E1-90E9DF2CC657}"/>
    <cellStyle name="Total 4 3" xfId="5989" xr:uid="{66F89660-4793-4A7A-9256-7517F45B450B}"/>
    <cellStyle name="Total 5" xfId="1650" xr:uid="{E21A2168-9D40-49E1-A92D-7925FA94BF15}"/>
    <cellStyle name="Total 5 1" xfId="6515" xr:uid="{5AB7EF1C-D2D0-48EB-B992-8E29DCCB071B}"/>
    <cellStyle name="Total 5 2" xfId="6222" xr:uid="{640CC967-F145-4880-A8FB-81AAAED975AE}"/>
    <cellStyle name="Total 5 3" xfId="7559" xr:uid="{64F2905E-B9FE-48E3-B688-282938043981}"/>
    <cellStyle name="Total 6" xfId="1651" xr:uid="{9BE0E562-3CBE-4CB6-BD02-D94D8F58406D}"/>
    <cellStyle name="Total 6 1" xfId="7297" xr:uid="{4A06396C-9453-4332-8025-2E095FCEC639}"/>
    <cellStyle name="Total 6 2" xfId="7378" xr:uid="{524D2B98-8C41-4830-AF07-A10ECF02A710}"/>
    <cellStyle name="Total 6 3" xfId="7517" xr:uid="{E1FC4AE0-69F5-4C14-BF43-9D664E941E62}"/>
    <cellStyle name="Total 7" xfId="1652" xr:uid="{B3380F96-0C4C-4490-AC5C-8492272165B1}"/>
    <cellStyle name="Total 7 1" xfId="7245" xr:uid="{41D398D8-9EE5-4017-8637-2D1EB535E080}"/>
    <cellStyle name="Total 7 2" xfId="7579" xr:uid="{F839D4A9-56A3-4767-8FF1-A1E1DDA4BD5C}"/>
    <cellStyle name="Total 7 3" xfId="7166" xr:uid="{64A090A4-6594-4BAB-B402-A5AD07BB49E9}"/>
    <cellStyle name="Total 7 4" xfId="7817" xr:uid="{48A424AE-1F1F-4948-AF50-E14431CF3DFB}"/>
    <cellStyle name="Total 8" xfId="1645" xr:uid="{29981A73-8677-46B8-9DA3-B861D3D5C474}"/>
    <cellStyle name="Total 8 1" xfId="5775" xr:uid="{B4004864-51A0-499E-A0C6-EAF76FB035B3}"/>
    <cellStyle name="Total 8 2" xfId="7020" xr:uid="{DDE7A8A4-52F3-4B5E-A509-082C22C41BF8}"/>
    <cellStyle name="Total 8 3" xfId="7335" xr:uid="{283E5DF3-E24F-4FF1-BAD3-5BE74A3FD53B}"/>
    <cellStyle name="Total 9" xfId="6596" xr:uid="{48D6A5D8-7B41-4E67-8A95-998C99DFD4B8}"/>
    <cellStyle name="Total 9 1" xfId="6088" xr:uid="{3610D65C-2FA2-40C1-BFFD-53E0FAC33AF2}"/>
    <cellStyle name="Total 9 2" xfId="5869" xr:uid="{41D4424C-CE87-49EA-9FC5-0A8316C59E8D}"/>
    <cellStyle name="Valuta 10" xfId="576" xr:uid="{8984177C-6B1E-41D6-88AA-77516F99E318}"/>
    <cellStyle name="Valuta 10 2" xfId="577" xr:uid="{2C52DD3B-096F-4412-811D-4CFC823D9DA1}"/>
    <cellStyle name="Valuta 10 2 2" xfId="1653" xr:uid="{7212ED7C-FE66-4943-AC7C-3E038CA7575C}"/>
    <cellStyle name="Valuta 10 2 3" xfId="1654" xr:uid="{9119067A-9B43-4F29-9F1A-5D8643CE5235}"/>
    <cellStyle name="Valuta 10 2 3 2" xfId="3517" xr:uid="{8CEED3FA-659B-44E6-A4A7-4A5B6C54517C}"/>
    <cellStyle name="Valuta 10 2 4" xfId="1655" xr:uid="{E6BC55E6-A491-4892-AC32-8795E16D016E}"/>
    <cellStyle name="Valuta 10 2 5" xfId="3518" xr:uid="{CA7CE3A7-D7FE-425E-9B3D-C35A9D68477D}"/>
    <cellStyle name="Valuta 10 2 5 2" xfId="3519" xr:uid="{AE1E7436-52D8-4E28-9DD8-356847A017C5}"/>
    <cellStyle name="Valuta 10 2 6" xfId="3520" xr:uid="{0180F39B-F9A8-4830-A601-8381163A0363}"/>
    <cellStyle name="Valuta 10 2 7" xfId="3516" xr:uid="{FA2DC59C-E285-4AD5-88EC-EFE469FB4251}"/>
    <cellStyle name="Valuta 10 3" xfId="578" xr:uid="{88C8E62C-740E-481E-BB6A-B38DE65AC807}"/>
    <cellStyle name="Valuta 10 3 2" xfId="1656" xr:uid="{C955BA30-E94D-46FA-ACE0-66AC6F79321F}"/>
    <cellStyle name="Valuta 10 3 3" xfId="1657" xr:uid="{DF5A02DE-ABDE-41C7-B681-BA617DA5FC5C}"/>
    <cellStyle name="Valuta 10 3 3 2" xfId="3522" xr:uid="{14E3C308-2C02-449A-8827-CAB585A09D18}"/>
    <cellStyle name="Valuta 10 3 4" xfId="1658" xr:uid="{0BD029BF-C735-41C6-9E90-4E21F7352857}"/>
    <cellStyle name="Valuta 10 3 5" xfId="3523" xr:uid="{D697A66D-0B04-429A-9CC8-681A5632AEF1}"/>
    <cellStyle name="Valuta 10 3 5 2" xfId="3524" xr:uid="{A90F87B9-48D6-4433-BAE1-3D93D08160C6}"/>
    <cellStyle name="Valuta 10 3 6" xfId="3525" xr:uid="{99644FF1-7464-4F14-8F0D-6C25C18AB124}"/>
    <cellStyle name="Valuta 10 3 7" xfId="3521" xr:uid="{D43BDA12-7602-430B-A7F6-0683E0B9098C}"/>
    <cellStyle name="Valuta 10 4" xfId="1659" xr:uid="{2A2F2A57-15E6-4AE9-8B10-149D4E35F5DE}"/>
    <cellStyle name="Valuta 10 4 2" xfId="3527" xr:uid="{43B68F27-F2DC-4C5F-8884-3CD9251BF642}"/>
    <cellStyle name="Valuta 10 4 3" xfId="3528" xr:uid="{D8B04550-DD34-491F-8757-DE165F02A1BD}"/>
    <cellStyle name="Valuta 10 4 4" xfId="3526" xr:uid="{22CCAEE3-3B60-4EFE-AAA1-1FBAD7BA2721}"/>
    <cellStyle name="Valuta 10 4 6" xfId="23" xr:uid="{D20CA6C9-269E-454F-A33E-C81F6A0CC27B}"/>
    <cellStyle name="Valuta 10 5" xfId="1660" xr:uid="{7251E752-FF92-43F1-8EE3-31A7B6B68810}"/>
    <cellStyle name="Valuta 10 5 2" xfId="3529" xr:uid="{F8E3A39C-369D-4FB9-9A19-AFD7624C1014}"/>
    <cellStyle name="Valuta 10 6" xfId="1661" xr:uid="{B1A900D5-EA18-47CD-BA14-4BD152F01DE2}"/>
    <cellStyle name="Valuta 10 7" xfId="3530" xr:uid="{25BB11F5-678B-4E68-BB7C-E79DB49C5226}"/>
    <cellStyle name="Valuta 10 7 2" xfId="3531" xr:uid="{484B6C1F-2FA9-40C1-8B3E-6D4048F55CBF}"/>
    <cellStyle name="Valuta 10 8" xfId="3532" xr:uid="{9F2F087E-5649-4285-B63D-8C375CB13620}"/>
    <cellStyle name="Valuta 10 9" xfId="3515" xr:uid="{B435B320-48C7-4B45-8137-85107DA462CE}"/>
    <cellStyle name="Valuta 11 2" xfId="579" xr:uid="{946E7751-6100-46FA-BE81-AF141F347281}"/>
    <cellStyle name="Valuta 11 2 2" xfId="1662" xr:uid="{B77AC4CC-84AA-4F17-980C-CEEECA65DB97}"/>
    <cellStyle name="Valuta 11 2 3" xfId="1663" xr:uid="{F92F7A49-E189-468A-8AA7-7BFA0629CE28}"/>
    <cellStyle name="Valuta 11 2 3 2" xfId="3534" xr:uid="{E2502D53-9D98-40BF-A508-2013F70BA8E1}"/>
    <cellStyle name="Valuta 11 2 4" xfId="1664" xr:uid="{B038628F-4CD3-493E-B5F8-316BBE6BFFC0}"/>
    <cellStyle name="Valuta 11 2 5" xfId="3535" xr:uid="{57EBF9BD-B299-4DFD-B63D-6079BAD233B9}"/>
    <cellStyle name="Valuta 11 2 5 2" xfId="3536" xr:uid="{29D844AF-6FE2-4D3E-AA38-ADF041F0C574}"/>
    <cellStyle name="Valuta 11 2 6" xfId="3537" xr:uid="{181E70A0-3237-4591-918F-43AB0AA83CA9}"/>
    <cellStyle name="Valuta 11 2 7" xfId="3533" xr:uid="{6E75CAB0-EC1F-4BCE-82E5-DF9628A63279}"/>
    <cellStyle name="Valuta 11 3" xfId="580" xr:uid="{4EE98DBF-B536-494A-B277-4F14906A6F45}"/>
    <cellStyle name="Valuta 11 3 2" xfId="1665" xr:uid="{BC9B2BA1-B20D-44AF-AACF-28B25E576F02}"/>
    <cellStyle name="Valuta 11 3 3" xfId="1666" xr:uid="{C5217AB1-02D4-4DB6-8F62-DC30A70E172D}"/>
    <cellStyle name="Valuta 11 3 3 2" xfId="3539" xr:uid="{4CAFBED8-F979-4C8B-9E0C-77A668146917}"/>
    <cellStyle name="Valuta 11 3 4" xfId="1667" xr:uid="{C20EC511-E30E-447F-A54A-A329F58883C1}"/>
    <cellStyle name="Valuta 11 3 5" xfId="3540" xr:uid="{D8F42D1F-C41C-41F8-B29E-737C7716D981}"/>
    <cellStyle name="Valuta 11 3 5 2" xfId="3541" xr:uid="{CE743952-69B6-4DC0-B299-671A678A28DB}"/>
    <cellStyle name="Valuta 11 3 6" xfId="3542" xr:uid="{D1754995-5A3A-4506-BD7A-2EE7B9BA1FE1}"/>
    <cellStyle name="Valuta 11 3 7" xfId="3538" xr:uid="{D0343DB9-C4AA-4ACE-B1AA-BDC01F3B43C7}"/>
    <cellStyle name="Valuta 12 2" xfId="581" xr:uid="{919BA27D-8855-4275-8E0B-61AFE51AF665}"/>
    <cellStyle name="Valuta 12 2 2" xfId="1668" xr:uid="{8549D9DA-6F21-48E4-9773-FB9FCEF3665D}"/>
    <cellStyle name="Valuta 12 2 3" xfId="1669" xr:uid="{572E4C2A-5B69-43FF-B4BD-96F7B85DE889}"/>
    <cellStyle name="Valuta 12 2 3 2" xfId="3544" xr:uid="{8C7D1F41-4CB1-48B8-A6AE-C2A11A189BC5}"/>
    <cellStyle name="Valuta 12 2 4" xfId="1670" xr:uid="{C0C70FAD-9C05-47DC-B24B-1E9F4C798F30}"/>
    <cellStyle name="Valuta 12 2 5" xfId="3545" xr:uid="{0834D7DA-313F-412D-BA22-F9707845F321}"/>
    <cellStyle name="Valuta 12 2 5 2" xfId="3546" xr:uid="{5FD561A3-A1C7-499C-8223-03FBFE40C74F}"/>
    <cellStyle name="Valuta 12 2 6" xfId="3547" xr:uid="{B860E830-E479-47ED-ACB9-D4D19ECE6F1E}"/>
    <cellStyle name="Valuta 12 2 7" xfId="3543" xr:uid="{0B1205EB-5DFD-4C28-89AA-14FCF876F582}"/>
    <cellStyle name="Valuta 12 3" xfId="582" xr:uid="{BC287A51-053B-47D1-B6A8-44B4B7E6EFEB}"/>
    <cellStyle name="Valuta 12 3 2" xfId="1671" xr:uid="{FF684DA4-E2A4-4C8F-81BF-48F8DC44EDFD}"/>
    <cellStyle name="Valuta 12 3 3" xfId="1672" xr:uid="{B5AA6C88-C772-49E1-96FB-A6190F5CDF21}"/>
    <cellStyle name="Valuta 12 3 3 2" xfId="3549" xr:uid="{8C58B580-082F-4F8F-AA7F-F0B25380A673}"/>
    <cellStyle name="Valuta 12 3 4" xfId="1673" xr:uid="{18E7E5D6-1873-4272-A89C-F563EA65F594}"/>
    <cellStyle name="Valuta 12 3 5" xfId="3550" xr:uid="{67138C61-22B6-4FC0-9F19-A47DAEB5EAC0}"/>
    <cellStyle name="Valuta 12 3 5 2" xfId="3551" xr:uid="{ABD20625-E0E6-4AF3-B821-801EEB338297}"/>
    <cellStyle name="Valuta 12 3 6" xfId="3552" xr:uid="{ABAF6B12-4C22-45E2-9D8E-998FBCD8A4FF}"/>
    <cellStyle name="Valuta 12 3 7" xfId="3548" xr:uid="{D4260B78-3FAE-4FF5-BD0B-27E8AA4DFF95}"/>
    <cellStyle name="Valuta 13 2" xfId="583" xr:uid="{D904D9F1-B726-46AD-B2AE-9FE07B94F01B}"/>
    <cellStyle name="Valuta 13 2 2" xfId="1674" xr:uid="{8BF62EF0-301E-4761-B345-256B9864EA3B}"/>
    <cellStyle name="Valuta 13 2 3" xfId="1675" xr:uid="{BF0CB5D0-B8D5-4147-936F-018E7AC97980}"/>
    <cellStyle name="Valuta 13 2 3 2" xfId="3554" xr:uid="{ABF5A775-FEB1-407D-8298-11E8B7262612}"/>
    <cellStyle name="Valuta 13 2 4" xfId="1676" xr:uid="{E3123B38-106D-49B5-84C7-7175D2746D1D}"/>
    <cellStyle name="Valuta 13 2 5" xfId="3555" xr:uid="{A42E0CC8-42D3-46DB-9ADE-8DAC7AE33AF1}"/>
    <cellStyle name="Valuta 13 2 5 2" xfId="3556" xr:uid="{EDFF685B-1C4A-4827-BB21-CFAFE7FD26FA}"/>
    <cellStyle name="Valuta 13 2 6" xfId="3557" xr:uid="{47C91410-1553-47C7-AB9D-EC7C5AB83E3C}"/>
    <cellStyle name="Valuta 13 2 7" xfId="3553" xr:uid="{FBCF87B9-5EFD-4834-8493-C0818E76A8BE}"/>
    <cellStyle name="Valuta 13 3" xfId="584" xr:uid="{EC4C7049-7AB9-4E57-BA5F-BAE71E57FE07}"/>
    <cellStyle name="Valuta 13 3 2" xfId="1677" xr:uid="{B96446EF-02BC-487E-B2C1-849EDE58DEBD}"/>
    <cellStyle name="Valuta 13 3 3" xfId="1678" xr:uid="{B10E1E68-577A-4BAA-8D93-80E1A5331104}"/>
    <cellStyle name="Valuta 13 3 3 2" xfId="3559" xr:uid="{80B89AE1-BD08-44BE-9C67-400CC5C0D27D}"/>
    <cellStyle name="Valuta 13 3 4" xfId="1679" xr:uid="{EC6B5768-4537-44C8-A964-E343BF99FF89}"/>
    <cellStyle name="Valuta 13 3 5" xfId="3560" xr:uid="{54E0EAE3-3E91-4E00-8468-FCFA8382E4FE}"/>
    <cellStyle name="Valuta 13 3 5 2" xfId="3561" xr:uid="{C8B37E90-0C04-4EBE-B770-F310C6F0A81D}"/>
    <cellStyle name="Valuta 13 3 6" xfId="3562" xr:uid="{BE15F857-FCD0-4DA1-B554-AC8F47BA4A36}"/>
    <cellStyle name="Valuta 13 3 7" xfId="3558" xr:uid="{4A316D35-968B-4B68-A091-84C30B1E5D37}"/>
    <cellStyle name="Valuta 15" xfId="53" xr:uid="{3428B4C4-E28C-4E15-BD0A-F7F73A1C817E}"/>
    <cellStyle name="Valuta 15 2" xfId="829" xr:uid="{402BEE21-772E-44F4-A9D0-A713D4E07B4E}"/>
    <cellStyle name="Valuta 15 2 2" xfId="1680" xr:uid="{ACE07F08-9209-477F-8115-84A1024E643B}"/>
    <cellStyle name="Valuta 15 2 3" xfId="3565" xr:uid="{F0E76D51-68F1-46D8-B091-6058E48A444C}"/>
    <cellStyle name="Valuta 15 2 4" xfId="3566" xr:uid="{C8555E0B-82D3-4C47-B9A2-DCA3AD30D34A}"/>
    <cellStyle name="Valuta 15 2 5" xfId="3564" xr:uid="{BB01FD4A-C052-4F25-ABEA-D797F563BE1F}"/>
    <cellStyle name="Valuta 15 3" xfId="1681" xr:uid="{C61ED7F0-23EC-4E95-8AA9-5E0E6D092563}"/>
    <cellStyle name="Valuta 15 3 2" xfId="3567" xr:uid="{843E8C34-B3DC-4207-ABE8-9B5F6EF8069B}"/>
    <cellStyle name="Valuta 15 4" xfId="1682" xr:uid="{5D6FF3EC-79F0-4CAD-8EA2-C21A1BE2775B}"/>
    <cellStyle name="Valuta 15 5" xfId="3568" xr:uid="{E41E4CD6-F8F0-4AC9-AEB0-C7C484EE34EF}"/>
    <cellStyle name="Valuta 15 5 2" xfId="3569" xr:uid="{70CF9527-27BF-4267-83B6-C03E242DD5DA}"/>
    <cellStyle name="Valuta 15 6" xfId="3570" xr:uid="{3B678954-548E-4866-AD1E-F61AA3831B46}"/>
    <cellStyle name="Valuta 15 7" xfId="3563" xr:uid="{D0EEA5B2-AE23-4E28-960F-F58AE4D7E4F8}"/>
    <cellStyle name="Valuta 15_ogr hl" xfId="1683" xr:uid="{CFB51095-DCC7-4338-8782-41AE22FD3D30}"/>
    <cellStyle name="Valuta 19" xfId="585" xr:uid="{09DE55BA-6838-4D0A-A185-D046822DD172}"/>
    <cellStyle name="Valuta 19 2" xfId="1684" xr:uid="{4FD752CE-901E-4F60-BAD7-CE2BDE7C1A3E}"/>
    <cellStyle name="Valuta 19 3" xfId="1685" xr:uid="{6A64A3C5-95D5-4185-BAEC-728CDE63DEBE}"/>
    <cellStyle name="Valuta 19 3 2" xfId="3572" xr:uid="{F8F4A24E-74D8-49E7-B5B6-6E12EB99A2D0}"/>
    <cellStyle name="Valuta 19 4" xfId="1686" xr:uid="{EF71E43E-67CC-474C-A5CF-ABD05D482F8D}"/>
    <cellStyle name="Valuta 19 5" xfId="3573" xr:uid="{BDA7FF19-F233-4D90-86D3-29A787E95D2F}"/>
    <cellStyle name="Valuta 19 5 2" xfId="3574" xr:uid="{F6CD42D3-0394-4A45-AFE8-A31834F04FAF}"/>
    <cellStyle name="Valuta 19 6" xfId="3575" xr:uid="{61740302-49F6-4D10-BF60-833E3BDBE02A}"/>
    <cellStyle name="Valuta 19 7" xfId="3571" xr:uid="{C62D1987-888A-4A48-B665-8AD8F7D40999}"/>
    <cellStyle name="Valuta 2" xfId="38" xr:uid="{9949F5D7-B327-4DD1-BB90-A2D3F3EFCAC1}"/>
    <cellStyle name="Valuta 2 1" xfId="1687" xr:uid="{6DDBBE3F-C0AE-49D4-BEA1-574EDEC0B86F}"/>
    <cellStyle name="Valuta 2 10" xfId="3577" xr:uid="{1ED5FD9D-1E08-4D92-9D38-905A9B208518}"/>
    <cellStyle name="Valuta 2 11" xfId="3576" xr:uid="{96444909-3194-48DD-9B4B-E756926D16B3}"/>
    <cellStyle name="Valuta 2 11 2" xfId="7818" xr:uid="{5C350713-37CA-419F-AE64-526A4976ACC9}"/>
    <cellStyle name="Valuta 2 12" xfId="586" xr:uid="{336EE93D-A374-4B28-BFDE-764FAD2C9D52}"/>
    <cellStyle name="Valuta 2 2" xfId="43" xr:uid="{68EAE4B5-F4B0-4C50-B0D9-2CE801C6F78B}"/>
    <cellStyle name="Valuta 2 2 2" xfId="51" xr:uid="{E67FFEAE-7F74-42BF-A1D1-B87C0A5C0F4E}"/>
    <cellStyle name="Valuta 2 2 2 2" xfId="1689" xr:uid="{D6FE2BA9-4C6B-4044-AC2A-520488E81440}"/>
    <cellStyle name="Valuta 2 2 2 3" xfId="1690" xr:uid="{13649D0D-813B-4CDE-8468-283C57E57E74}"/>
    <cellStyle name="Valuta 2 2 2 4" xfId="3579" xr:uid="{C6A9E4BB-193E-431A-82A4-6D7584065021}"/>
    <cellStyle name="Valuta 2 2 2 5" xfId="1688" xr:uid="{3B10F636-CC5A-4D2C-8961-F5DE2611D11D}"/>
    <cellStyle name="Valuta 2 2 3" xfId="1691" xr:uid="{CB1C4A8F-2644-407C-A37A-3194A9B1B4A8}"/>
    <cellStyle name="Valuta 2 2 4" xfId="1692" xr:uid="{F537EC92-78EB-4374-89D7-D62FAC3F35FF}"/>
    <cellStyle name="Valuta 2 2 4 2" xfId="3580" xr:uid="{679F7463-DD91-4EB9-AAC1-F8D7613B125E}"/>
    <cellStyle name="Valuta 2 2 5" xfId="1693" xr:uid="{D08D34E7-F1DA-4F95-89D8-A70BBD54CA17}"/>
    <cellStyle name="Valuta 2 2 6" xfId="3581" xr:uid="{C65E69F8-D593-4E16-8DA3-F71AD013FD00}"/>
    <cellStyle name="Valuta 2 2 6 2" xfId="3582" xr:uid="{8420FCEE-141A-4355-ACDB-3CBCE7575F9A}"/>
    <cellStyle name="Valuta 2 2 7" xfId="3583" xr:uid="{B9C4BCC0-929C-4DA2-A87A-21BA960E7AFB}"/>
    <cellStyle name="Valuta 2 2 8" xfId="3578" xr:uid="{4EE7244D-410A-4449-9791-F0914BAF4E24}"/>
    <cellStyle name="Valuta 2 2 9" xfId="587" xr:uid="{F6AA3686-E698-4516-B084-D5CC6E62CD86}"/>
    <cellStyle name="Valuta 2 3" xfId="47" xr:uid="{B64AB610-B4DD-455A-8EBD-4EEA57BB90A2}"/>
    <cellStyle name="Valuta 2 3 2" xfId="1694" xr:uid="{11D7B765-00E7-4DEB-835E-22888F972985}"/>
    <cellStyle name="Valuta 2 3 3" xfId="1695" xr:uid="{3E5924BE-5B6D-43F3-8CD3-57BC703707AE}"/>
    <cellStyle name="Valuta 2 3 4" xfId="1696" xr:uid="{3D3229BB-3851-41C4-A7A0-5E2C0CB7C92E}"/>
    <cellStyle name="Valuta 2 3 4 2" xfId="3585" xr:uid="{67A8FB1E-1EFF-438E-BF4F-A815D42A9C44}"/>
    <cellStyle name="Valuta 2 3 5" xfId="1697" xr:uid="{F846ADE9-1DD8-4059-9439-E3BD497CBB8A}"/>
    <cellStyle name="Valuta 2 3 6" xfId="3586" xr:uid="{8F444D13-7CE9-4279-9417-47A2D5DE2569}"/>
    <cellStyle name="Valuta 2 3 6 2" xfId="3587" xr:uid="{D2375AD7-C138-4380-9A88-2E4992DEDAD9}"/>
    <cellStyle name="Valuta 2 3 7" xfId="3588" xr:uid="{9B14ADB0-1D1E-45D1-BA81-A10D39ADDE03}"/>
    <cellStyle name="Valuta 2 3 8" xfId="3584" xr:uid="{E9906625-F2BA-4C7F-8864-851A0F34507E}"/>
    <cellStyle name="Valuta 2 3 9" xfId="588" xr:uid="{38524DB7-8977-477A-A268-A1D2EDAF077E}"/>
    <cellStyle name="Valuta 2 4" xfId="1698" xr:uid="{023D869D-40F9-47E1-983F-B2EDF2ACE2AD}"/>
    <cellStyle name="Valuta 2 5" xfId="1699" xr:uid="{DF4372F1-BA70-4206-A50F-80AC28877EEA}"/>
    <cellStyle name="Valuta 2 6" xfId="1700" xr:uid="{66AE2F0B-768A-4EC9-B9EB-599E133D3715}"/>
    <cellStyle name="Valuta 2 7" xfId="1701" xr:uid="{F80247DE-EEBB-4751-8719-0D5380EABD2E}"/>
    <cellStyle name="Valuta 2 7 2" xfId="1702" xr:uid="{B30D2F40-D76B-4D61-BA5D-A19AF880ED2C}"/>
    <cellStyle name="Valuta 2 7 3" xfId="1703" xr:uid="{7843AE4F-E8CF-450E-89CD-75D7209FF154}"/>
    <cellStyle name="Valuta 2 7 4" xfId="3589" xr:uid="{26C6B823-6700-412D-92D6-44740EEA27CD}"/>
    <cellStyle name="Valuta 2 8" xfId="1704" xr:uid="{DAAEDBF1-E782-4E4A-AB5F-EE5DB14F13B8}"/>
    <cellStyle name="Valuta 2 9" xfId="1705" xr:uid="{37628A76-53DB-4C38-8560-1B2CDE193BCB}"/>
    <cellStyle name="Valuta 3" xfId="6185" xr:uid="{1F1AB7C0-C47B-4702-9508-32CE3186A471}"/>
    <cellStyle name="Valuta 3 2" xfId="589" xr:uid="{29449BF2-E802-4EEE-942E-32829B03C6D3}"/>
    <cellStyle name="Valuta 3 2 2" xfId="1706" xr:uid="{08DC69BE-1BB0-4F7B-972C-42D19EFF4DD3}"/>
    <cellStyle name="Valuta 3 2 3" xfId="1707" xr:uid="{8021DD14-D944-4CFD-B50A-50D857BC20C1}"/>
    <cellStyle name="Valuta 3 2 3 2" xfId="3591" xr:uid="{1DB4F03F-55B8-4CA0-8F58-8D80B37AFCBC}"/>
    <cellStyle name="Valuta 3 2 4" xfId="1708" xr:uid="{215E440B-532E-4EBF-B246-FC6535C6B19F}"/>
    <cellStyle name="Valuta 3 2 5" xfId="3592" xr:uid="{0E04276B-C5C3-43FE-82FE-6427A2CFCFE5}"/>
    <cellStyle name="Valuta 3 2 5 2" xfId="3593" xr:uid="{A63D54C0-DFB7-455A-AB14-F51309D74351}"/>
    <cellStyle name="Valuta 3 2 6" xfId="3594" xr:uid="{BCD2299D-F16E-4DFB-A875-4D9F45692C49}"/>
    <cellStyle name="Valuta 3 2 7" xfId="3590" xr:uid="{230A249F-C1C3-470D-8CDD-F68604CD2898}"/>
    <cellStyle name="Valuta 3 3" xfId="590" xr:uid="{8741E3DA-24D7-46E7-B471-806CE0A4B6F3}"/>
    <cellStyle name="Valuta 3 3 2" xfId="1709" xr:uid="{F35F59D3-B79A-43E6-AFA3-C29CA6DE3DF5}"/>
    <cellStyle name="Valuta 3 3 3" xfId="1710" xr:uid="{A7443CCD-A87B-49C5-9E15-0F546D131174}"/>
    <cellStyle name="Valuta 3 3 3 2" xfId="3596" xr:uid="{96E849A2-85A8-4CDD-9131-7749A180E676}"/>
    <cellStyle name="Valuta 3 3 4" xfId="1711" xr:uid="{21AEAF92-E410-44AA-92EF-8611D497546E}"/>
    <cellStyle name="Valuta 3 3 5" xfId="3597" xr:uid="{0E97EDCB-A016-4BD1-9012-FE348B9C66FB}"/>
    <cellStyle name="Valuta 3 3 5 2" xfId="3598" xr:uid="{A0A9D6F9-C560-4B60-9318-67158320984D}"/>
    <cellStyle name="Valuta 3 3 6" xfId="3599" xr:uid="{0EB55458-99F9-44BE-B035-FA985FC8E726}"/>
    <cellStyle name="Valuta 3 3 7" xfId="3595" xr:uid="{3E6C22FD-8A49-4796-AA23-5DBEB00E353A}"/>
    <cellStyle name="Valuta 3 4" xfId="591" xr:uid="{DAC0D8A8-F725-4232-BE8A-029C5B477545}"/>
    <cellStyle name="Valuta 3 4 2" xfId="1712" xr:uid="{EDEC8B65-B8DD-482F-9750-988915C18822}"/>
    <cellStyle name="Valuta 3 4 3" xfId="1713" xr:uid="{B7A92CA4-0EA0-41C8-A0A1-4C12006EDDA0}"/>
    <cellStyle name="Valuta 3 4 3 2" xfId="3601" xr:uid="{520D1E8B-F033-406B-A94B-98557FCB6E73}"/>
    <cellStyle name="Valuta 3 4 4" xfId="1714" xr:uid="{CCB0A43C-C157-465B-BC9C-8F134C938372}"/>
    <cellStyle name="Valuta 3 4 5" xfId="3602" xr:uid="{A1380813-5170-49F4-9D83-352A170CD5CF}"/>
    <cellStyle name="Valuta 3 4 5 2" xfId="3603" xr:uid="{84DCE363-D02F-4F5E-A288-BC068F2352F6}"/>
    <cellStyle name="Valuta 3 4 6" xfId="3604" xr:uid="{E45FE595-E4F3-4C39-8B3C-ADE9DFABDB20}"/>
    <cellStyle name="Valuta 3 4 7" xfId="3600" xr:uid="{C54EB7C6-5D73-4DF1-8DFA-AF0E5450CDE5}"/>
    <cellStyle name="Valuta 3 5" xfId="592" xr:uid="{B6BCA430-D485-4193-B064-60CB5CFCB8DD}"/>
    <cellStyle name="Valuta 3 5 2" xfId="1715" xr:uid="{21155CEE-8E07-466D-B0C3-130CBDAF536D}"/>
    <cellStyle name="Valuta 3 5 3" xfId="1716" xr:uid="{D6EEE72A-821B-48A9-9086-54DF1C0CE70B}"/>
    <cellStyle name="Valuta 3 5 3 2" xfId="3606" xr:uid="{BCCC07A8-5EDD-424E-96B3-612700625BC9}"/>
    <cellStyle name="Valuta 3 5 4" xfId="1717" xr:uid="{3BEA1E26-0D68-40A1-9CE0-3474A186DA21}"/>
    <cellStyle name="Valuta 3 5 5" xfId="3607" xr:uid="{CB9AB481-9AC5-41ED-8FF4-31D1AF5BC740}"/>
    <cellStyle name="Valuta 3 5 5 2" xfId="3608" xr:uid="{05FA39EB-B4C4-4269-8CE4-0D4C45B34D6B}"/>
    <cellStyle name="Valuta 3 5 6" xfId="3609" xr:uid="{99BE00C3-1B06-41BD-9D30-489BE683389E}"/>
    <cellStyle name="Valuta 3 5 7" xfId="3605" xr:uid="{4036CF3C-E600-4E4F-8795-F23B8F0D665F}"/>
    <cellStyle name="Valuta 3 6" xfId="593" xr:uid="{D72215DE-921B-4A2B-B266-C836CB85820B}"/>
    <cellStyle name="Valuta 3 6 2" xfId="1718" xr:uid="{82CB7EC2-AFDF-4CF9-98AD-45319A214621}"/>
    <cellStyle name="Valuta 3 6 3" xfId="1719" xr:uid="{46D02491-FAEB-489C-8DEB-48DE47ECBD44}"/>
    <cellStyle name="Valuta 3 6 3 2" xfId="3611" xr:uid="{74F3E1FA-B553-4462-923B-EA5FA7A67021}"/>
    <cellStyle name="Valuta 3 6 4" xfId="1720" xr:uid="{5CBFC7F3-53AC-497A-AE99-DD16093A43C8}"/>
    <cellStyle name="Valuta 3 6 5" xfId="3612" xr:uid="{B5DF5CAF-A3F9-43D1-B2F9-61DD0E20BB10}"/>
    <cellStyle name="Valuta 3 6 5 2" xfId="3613" xr:uid="{B469D611-3BBD-47D1-AED1-F2BA0BCE6BCE}"/>
    <cellStyle name="Valuta 3 6 6" xfId="3614" xr:uid="{6E69BA23-05AC-4DF2-BDFC-F118276599E6}"/>
    <cellStyle name="Valuta 3 6 7" xfId="3610" xr:uid="{7F9E99B9-3040-42D8-AD43-1AAF19BAABE6}"/>
    <cellStyle name="Valuta 3 7" xfId="594" xr:uid="{8C2BB4F5-D151-44D5-892F-3D8F98BC0CE8}"/>
    <cellStyle name="Valuta 3 7 2" xfId="1721" xr:uid="{42C95C51-4A47-481D-B4FB-C92E092CA091}"/>
    <cellStyle name="Valuta 3 7 3" xfId="1722" xr:uid="{4C4B5C4D-46C6-48C9-9E3D-75F7BA4EC5F6}"/>
    <cellStyle name="Valuta 3 7 3 2" xfId="3616" xr:uid="{240C9DF2-EA2F-45A3-9CE6-260CD9B4F57D}"/>
    <cellStyle name="Valuta 3 7 4" xfId="1723" xr:uid="{B93D12FA-6F3F-4098-920C-61661B9AB69A}"/>
    <cellStyle name="Valuta 3 7 5" xfId="3617" xr:uid="{25406DF4-2995-4C8B-B53C-13C6E6D38F6E}"/>
    <cellStyle name="Valuta 3 7 5 2" xfId="3618" xr:uid="{C09285CD-8A0F-4A16-8776-8FD007F202EC}"/>
    <cellStyle name="Valuta 3 7 6" xfId="3619" xr:uid="{1598E2FE-87B1-4AEA-AC7B-4B811F531646}"/>
    <cellStyle name="Valuta 3 7 7" xfId="3615" xr:uid="{05C90C15-C449-4E75-898C-1526D7B02EE0}"/>
    <cellStyle name="Valuta 3 8" xfId="595" xr:uid="{04181D4C-9BAE-490B-96B5-B520264AC858}"/>
    <cellStyle name="Valuta 3 8 2" xfId="1724" xr:uid="{B3EA635F-61CD-4B07-ADB3-1355835DD63A}"/>
    <cellStyle name="Valuta 3 8 3" xfId="1725" xr:uid="{47D21B7C-CCB4-4D7F-8A7D-655ADE103B79}"/>
    <cellStyle name="Valuta 3 8 3 2" xfId="3621" xr:uid="{3529AB3D-38CC-44BE-8006-595908DC8B76}"/>
    <cellStyle name="Valuta 3 8 4" xfId="1726" xr:uid="{0197EDEC-1A4D-44EB-95DB-EA042C93304F}"/>
    <cellStyle name="Valuta 3 8 5" xfId="3622" xr:uid="{E263844E-9598-41E2-A38E-E50553CADB6D}"/>
    <cellStyle name="Valuta 3 8 5 2" xfId="3623" xr:uid="{0B08C9DB-0FC2-4D63-AE5B-925F28E818F2}"/>
    <cellStyle name="Valuta 3 8 6" xfId="3624" xr:uid="{51198CB0-7D48-4255-B2F4-CDD78222936A}"/>
    <cellStyle name="Valuta 3 8 7" xfId="3620" xr:uid="{BAC0F294-CD24-40A9-9DC8-8D896A6458D3}"/>
    <cellStyle name="Valuta 4" xfId="32" xr:uid="{0B81AE14-07F4-483C-9F2B-8A6F3212373E}"/>
    <cellStyle name="Valuta 5" xfId="1559" xr:uid="{91ADF5DE-D2DB-4B87-8166-C4CA616DC7B3}"/>
    <cellStyle name="Vejica [0] 2" xfId="596" xr:uid="{CDD7E017-28E7-40D6-8080-7141D3E5E4B7}"/>
    <cellStyle name="Vejica [0] 2 2" xfId="1727" xr:uid="{031632CF-6BE3-4067-BDDB-FE3C327B5F43}"/>
    <cellStyle name="Vejica [0] 2 3" xfId="1728" xr:uid="{40425330-9F0C-4C93-9F80-A119DFBD7EF6}"/>
    <cellStyle name="Vejica [0] 2 4" xfId="1729" xr:uid="{5893D25C-A659-4B3F-B1D5-C357D5029818}"/>
    <cellStyle name="Vejica [0] 2 5" xfId="3626" xr:uid="{2CED4A57-F27C-471D-9FE8-6813458517FF}"/>
    <cellStyle name="Vejica [0] 2 6" xfId="3625" xr:uid="{6C222EB2-EA73-465B-B5D1-4DEE39F4B81E}"/>
    <cellStyle name="Vejica 10" xfId="597" xr:uid="{A8969059-B0F4-4020-935B-127300D0F86E}"/>
    <cellStyle name="Vejica 10 2" xfId="598" xr:uid="{F0582D20-60BC-43B9-A258-C989414F45D4}"/>
    <cellStyle name="Vejica 10 2 2" xfId="1730" xr:uid="{E4D69232-8CE0-4488-97B4-794088B87795}"/>
    <cellStyle name="Vejica 10 2 3" xfId="1731" xr:uid="{AEB484B3-7929-4994-8361-350F35DDD18C}"/>
    <cellStyle name="Vejica 10 2 3 2" xfId="3629" xr:uid="{6DF3F4D4-1F2F-4E5D-9774-3055BAA08C9E}"/>
    <cellStyle name="Vejica 10 2 4" xfId="1732" xr:uid="{57BDA23A-0EC8-483F-8E15-46F1075E73B7}"/>
    <cellStyle name="Vejica 10 2 5" xfId="3630" xr:uid="{15B03723-7B6F-496D-86CA-1952D6810350}"/>
    <cellStyle name="Vejica 10 2 5 2" xfId="3631" xr:uid="{5BBF7969-C244-44A6-AF53-604B57209906}"/>
    <cellStyle name="Vejica 10 2 6" xfId="3632" xr:uid="{143DEF31-26BB-4177-A149-7F73E3C69590}"/>
    <cellStyle name="Vejica 10 2 7" xfId="3628" xr:uid="{BC5F436D-C836-4F03-A2BE-988B6CFD061C}"/>
    <cellStyle name="Vejica 10 3" xfId="599" xr:uid="{AB04D004-A964-48E8-B766-CDAFF5646488}"/>
    <cellStyle name="Vejica 10 3 2" xfId="1733" xr:uid="{EAD97C19-F985-46EB-8103-5FC0AA8E5487}"/>
    <cellStyle name="Vejica 10 3 3" xfId="1734" xr:uid="{41E7E919-9FE7-4D49-A045-C0F02141DCB4}"/>
    <cellStyle name="Vejica 10 3 3 2" xfId="3634" xr:uid="{5C3C9F44-0612-4B3F-9820-5ECE1DE1F7C6}"/>
    <cellStyle name="Vejica 10 3 4" xfId="1735" xr:uid="{ED77A6D4-FC13-48C0-B55C-D82A3FEA8202}"/>
    <cellStyle name="Vejica 10 3 5" xfId="3635" xr:uid="{63DF696E-D68A-4109-B3B0-A4D8F52257B1}"/>
    <cellStyle name="Vejica 10 3 5 2" xfId="3636" xr:uid="{861561C5-B162-491C-AA32-45F5CC1BA763}"/>
    <cellStyle name="Vejica 10 3 6" xfId="3637" xr:uid="{57E20685-8E38-455B-9E75-FA68375984C0}"/>
    <cellStyle name="Vejica 10 3 7" xfId="3633" xr:uid="{E584F91E-F36B-4104-B010-62EA6372B677}"/>
    <cellStyle name="Vejica 10 4" xfId="839" xr:uid="{1D9088C0-C00A-4A86-B67A-EDCE4CD50225}"/>
    <cellStyle name="Vejica 10 4 2" xfId="3639" xr:uid="{4D614030-2589-4CDE-919F-8AB9F9FABE52}"/>
    <cellStyle name="Vejica 10 4 3" xfId="3640" xr:uid="{CBA6DFFA-5826-4216-87EF-CBF1DD0D1918}"/>
    <cellStyle name="Vejica 10 4 4" xfId="3638" xr:uid="{FDE37CFC-03CB-4E65-A24B-F1550AEA9F82}"/>
    <cellStyle name="Vejica 10 5" xfId="1736" xr:uid="{CF5AF618-26CB-41B7-A3A5-BE9134FA0C29}"/>
    <cellStyle name="Vejica 10 5 2" xfId="3641" xr:uid="{0B1DE15B-7F96-4B81-A53E-8D162FB2FD04}"/>
    <cellStyle name="Vejica 10 6" xfId="1737" xr:uid="{EB4781B8-C9FD-476C-90AB-2C05D5AD0831}"/>
    <cellStyle name="Vejica 10 7" xfId="3642" xr:uid="{0DF01D03-B35A-4DA1-B9AD-C3BE1A85C2F8}"/>
    <cellStyle name="Vejica 10 7 2" xfId="3643" xr:uid="{DD65D119-1C7A-40E8-8A29-DE0D4748A8C7}"/>
    <cellStyle name="Vejica 10 8" xfId="3644" xr:uid="{1D9238C8-7E5D-43A4-8509-7309BF6DD74B}"/>
    <cellStyle name="Vejica 10 9" xfId="3627" xr:uid="{46F52FD9-64C2-4D5A-A115-59643BF9BA02}"/>
    <cellStyle name="Vejica 11" xfId="600" xr:uid="{C1BD3519-D202-4D71-8C93-F9C9FCA7B57B}"/>
    <cellStyle name="Vejica 11 2" xfId="601" xr:uid="{241D1171-12F6-407B-9864-41D88C1B0A3E}"/>
    <cellStyle name="Vejica 11 2 2" xfId="1738" xr:uid="{80A3CDD3-1190-4E85-B58C-35BCF4342FC6}"/>
    <cellStyle name="Vejica 11 2 3" xfId="1739" xr:uid="{5C2C9C6D-453A-4342-96AB-8472EADAC379}"/>
    <cellStyle name="Vejica 11 2 3 2" xfId="3647" xr:uid="{D031FC13-87A6-4202-8862-B1F69816F00D}"/>
    <cellStyle name="Vejica 11 2 4" xfId="1740" xr:uid="{37D03958-48DF-4FF0-BB14-C01C1F4B5ED1}"/>
    <cellStyle name="Vejica 11 2 5" xfId="3648" xr:uid="{AAC469CC-CD9E-4EB1-B2A3-6C33CDEFECC2}"/>
    <cellStyle name="Vejica 11 2 5 2" xfId="3649" xr:uid="{9ADDC836-FC2E-45E6-BAB5-73EF86B04A87}"/>
    <cellStyle name="Vejica 11 2 6" xfId="3650" xr:uid="{E9617CCB-DA68-4384-B7AE-6B182B478A55}"/>
    <cellStyle name="Vejica 11 2 7" xfId="3646" xr:uid="{7788987C-FAD0-4CD5-8351-AF56A4720B28}"/>
    <cellStyle name="Vejica 11 3" xfId="602" xr:uid="{8198F9BD-BED8-4F7D-AB46-D07A03B05710}"/>
    <cellStyle name="Vejica 11 3 2" xfId="1741" xr:uid="{67673C1D-4D59-4760-BA38-EEAFEE6F8C26}"/>
    <cellStyle name="Vejica 11 3 3" xfId="1742" xr:uid="{37D4A655-8650-4FB2-BD81-D05F8BAF1ECE}"/>
    <cellStyle name="Vejica 11 3 3 2" xfId="3652" xr:uid="{B6C5F62E-FC87-436F-A754-33429846F7DE}"/>
    <cellStyle name="Vejica 11 3 4" xfId="1743" xr:uid="{12AF741A-8A19-4B2E-B669-95329487B100}"/>
    <cellStyle name="Vejica 11 3 5" xfId="3653" xr:uid="{F9806004-F041-4DA0-B5ED-3F38315808FB}"/>
    <cellStyle name="Vejica 11 3 5 2" xfId="3654" xr:uid="{8A2D3C50-5FA2-4FF6-991E-1837A5D9CD2E}"/>
    <cellStyle name="Vejica 11 3 6" xfId="3655" xr:uid="{70921307-1CB3-4DF3-B9CB-974BFC35ECA1}"/>
    <cellStyle name="Vejica 11 3 7" xfId="3651" xr:uid="{A26E5873-C613-4D41-B247-14481847C944}"/>
    <cellStyle name="Vejica 11 4" xfId="1744" xr:uid="{8427F13D-0E25-435B-A020-48290200262E}"/>
    <cellStyle name="Vejica 11 5" xfId="1745" xr:uid="{C7BF7220-0FD8-4A8F-8E72-D67DAE9C606C}"/>
    <cellStyle name="Vejica 11 6" xfId="1746" xr:uid="{E27370C9-1E7B-47DC-899C-D3D24B8F775D}"/>
    <cellStyle name="Vejica 11 7" xfId="3656" xr:uid="{BA09BCA7-EE02-4B8C-956F-AB81F95B1B7D}"/>
    <cellStyle name="Vejica 11 8" xfId="3645" xr:uid="{7A7E301E-8C74-4E8C-AFDD-FBF317063E2D}"/>
    <cellStyle name="Vejica 12" xfId="603" xr:uid="{1A8FA367-8636-491F-A82D-A839D94901A0}"/>
    <cellStyle name="Vejica 12 2" xfId="604" xr:uid="{35385E33-F7CD-498F-9A57-1A2EF3A6D831}"/>
    <cellStyle name="Vejica 12 2 2" xfId="1747" xr:uid="{FAF72B19-9F9D-4C1B-A629-30195A1429A4}"/>
    <cellStyle name="Vejica 12 2 3" xfId="1748" xr:uid="{A97FEAF7-9BB4-4C42-83A6-80D287935BA3}"/>
    <cellStyle name="Vejica 12 2 3 2" xfId="3659" xr:uid="{0905F3DB-F684-4717-97DA-44A279064657}"/>
    <cellStyle name="Vejica 12 2 4" xfId="1749" xr:uid="{56AB5E65-8A3E-4B94-89E0-2FB9D150E912}"/>
    <cellStyle name="Vejica 12 2 5" xfId="3660" xr:uid="{28678F91-4966-4B6B-9F72-0C7189129AB3}"/>
    <cellStyle name="Vejica 12 2 5 2" xfId="3661" xr:uid="{B1E476EB-9722-4BDA-ACE1-08A9E8E010C3}"/>
    <cellStyle name="Vejica 12 2 6" xfId="3662" xr:uid="{6BA58F66-8D55-4663-9840-9F36C422CDB2}"/>
    <cellStyle name="Vejica 12 2 7" xfId="3658" xr:uid="{1E13EF49-8370-4301-9317-255016BDA66F}"/>
    <cellStyle name="Vejica 12 3" xfId="605" xr:uid="{03D3A231-FDEB-4737-B0C6-49D94AE408ED}"/>
    <cellStyle name="Vejica 12 3 2" xfId="1750" xr:uid="{687C957A-015B-491E-B67A-F1F5710B4140}"/>
    <cellStyle name="Vejica 12 3 3" xfId="1751" xr:uid="{72F7EF79-3BA7-4103-8823-9CE6BB2BD30D}"/>
    <cellStyle name="Vejica 12 3 3 2" xfId="3664" xr:uid="{D6726BFD-A972-44F1-AE81-68A92024B9F4}"/>
    <cellStyle name="Vejica 12 3 4" xfId="1752" xr:uid="{6AD36CC7-7E94-482C-851C-9A31BC4A0FA1}"/>
    <cellStyle name="Vejica 12 3 5" xfId="3665" xr:uid="{E36EE523-5555-4F44-A2B3-59A11D8D54C7}"/>
    <cellStyle name="Vejica 12 3 5 2" xfId="3666" xr:uid="{25AB76D1-9784-459B-A4C0-E92C6A816B58}"/>
    <cellStyle name="Vejica 12 3 6" xfId="3667" xr:uid="{4BD9039C-C124-4BAB-9700-937284127F15}"/>
    <cellStyle name="Vejica 12 3 7" xfId="3663" xr:uid="{F03757A6-5361-4DD6-9D77-2D07D36BFABA}"/>
    <cellStyle name="Vejica 12 4" xfId="1753" xr:uid="{97A5F6E9-F694-4675-8C08-26531A726348}"/>
    <cellStyle name="Vejica 12 5" xfId="1754" xr:uid="{2DC8396B-E84B-4BA8-B613-048B416D5E19}"/>
    <cellStyle name="Vejica 12 6" xfId="1755" xr:uid="{51B6FDA9-D7CD-4F76-AD44-D967300A0751}"/>
    <cellStyle name="Vejica 12 7" xfId="3668" xr:uid="{EE0376C5-8A14-4E6A-91A9-A52A9C653CED}"/>
    <cellStyle name="Vejica 12 8" xfId="3657" xr:uid="{A94CD36A-510D-4730-9504-2B7E98BD8B54}"/>
    <cellStyle name="Vejica 13" xfId="606" xr:uid="{ED9EDE45-4F8C-47B7-97EF-059FBAFBD98E}"/>
    <cellStyle name="Vejica 13 2" xfId="607" xr:uid="{BC902AF9-DA3D-46D4-85C1-B36C58955177}"/>
    <cellStyle name="Vejica 13 2 2" xfId="1756" xr:uid="{248098F2-7442-4503-AC2C-27B030B6BBE4}"/>
    <cellStyle name="Vejica 13 2 3" xfId="1757" xr:uid="{447A1D89-A609-4B77-B339-CCF0F8A9793D}"/>
    <cellStyle name="Vejica 13 2 3 2" xfId="3671" xr:uid="{4AC93908-BC1A-4712-AE7C-C28EAE8E443A}"/>
    <cellStyle name="Vejica 13 2 4" xfId="1758" xr:uid="{B14E8381-9827-406E-BFE2-E6C92DA775B3}"/>
    <cellStyle name="Vejica 13 2 5" xfId="3672" xr:uid="{69C24F59-3284-4CE2-A189-7C1CB44916E2}"/>
    <cellStyle name="Vejica 13 2 5 2" xfId="3673" xr:uid="{31F77E77-3B6F-4B58-850E-BB80969830D8}"/>
    <cellStyle name="Vejica 13 2 6" xfId="3674" xr:uid="{5E951BE6-ACF9-4D6C-A578-2BD732F19C46}"/>
    <cellStyle name="Vejica 13 2 7" xfId="3670" xr:uid="{87081BA0-A3F8-412A-80B0-21A66C401997}"/>
    <cellStyle name="Vejica 13 3" xfId="608" xr:uid="{34C55B7E-573C-48F3-BAB8-B4D5B4FEC6E3}"/>
    <cellStyle name="Vejica 13 3 2" xfId="1759" xr:uid="{EC3DEB20-69DC-490E-A226-E7A0F62CAA22}"/>
    <cellStyle name="Vejica 13 3 3" xfId="1760" xr:uid="{B8011BB0-BC73-4CC1-8812-8A8F3F85C063}"/>
    <cellStyle name="Vejica 13 3 3 2" xfId="3676" xr:uid="{A1769934-C8D9-4610-9D58-33D665EAFF9A}"/>
    <cellStyle name="Vejica 13 3 4" xfId="1761" xr:uid="{53021541-6777-4699-ACF8-01AC49398A79}"/>
    <cellStyle name="Vejica 13 3 5" xfId="3677" xr:uid="{E623CE3F-A36C-4142-88AA-88DA3D6DE443}"/>
    <cellStyle name="Vejica 13 3 5 2" xfId="3678" xr:uid="{3CC50269-0849-4C76-A862-C1E3A2F48E29}"/>
    <cellStyle name="Vejica 13 3 6" xfId="3679" xr:uid="{F7F8C35A-9466-49E1-9102-8ED831AD3CDC}"/>
    <cellStyle name="Vejica 13 3 7" xfId="3675" xr:uid="{8D9382F1-2CAE-4660-A988-D8B2CC9AA066}"/>
    <cellStyle name="Vejica 13 4" xfId="1762" xr:uid="{255A5A81-F666-431D-A4D0-636FECBA6AAA}"/>
    <cellStyle name="Vejica 13 5" xfId="1763" xr:uid="{36085A77-CBBD-4402-8488-0E23124ED969}"/>
    <cellStyle name="Vejica 13 6" xfId="1764" xr:uid="{20C5E380-2C7E-4159-BB79-1D28B5C51AAD}"/>
    <cellStyle name="Vejica 13 7" xfId="3680" xr:uid="{CF00956D-B9B6-4037-B779-EDE324B90667}"/>
    <cellStyle name="Vejica 13 8" xfId="3669" xr:uid="{8959D38B-5AD1-47A2-B5B4-040FB29AF743}"/>
    <cellStyle name="Vejica 14" xfId="609" xr:uid="{D4BB223A-9D45-4624-ABC9-31A368741A72}"/>
    <cellStyle name="Vejica 14 2" xfId="1765" xr:uid="{F48BD1AC-1EEB-45CD-B679-B22AB7D3BC50}"/>
    <cellStyle name="Vejica 14 3" xfId="1766" xr:uid="{D2737589-A172-4D55-8C07-AA66B9D40108}"/>
    <cellStyle name="Vejica 14 4" xfId="1767" xr:uid="{165E05F5-4529-4B94-8B53-03D7AADFCD8C}"/>
    <cellStyle name="Vejica 14 5" xfId="3682" xr:uid="{9A18787E-835E-464A-B503-30FCB349C6F5}"/>
    <cellStyle name="Vejica 14 6" xfId="3681" xr:uid="{7158733C-1750-4F73-BEC0-B190BB82ECFB}"/>
    <cellStyle name="Vejica 15" xfId="36" xr:uid="{1539CDD5-1F3A-4D2F-BBB8-B4C9C4841663}"/>
    <cellStyle name="Vejica 15 2" xfId="610" xr:uid="{C03831E6-1BFA-4C03-9208-2C7ABB0F03C4}"/>
    <cellStyle name="Vejica 15 2 2" xfId="1768" xr:uid="{1C6746DB-731C-4F8C-908A-22CB5FD79E4E}"/>
    <cellStyle name="Vejica 15 2 3" xfId="838" xr:uid="{E4545D21-FB6F-4FBC-8DB5-C25F4B9B6158}"/>
    <cellStyle name="Vejica 15 2 3 2" xfId="3685" xr:uid="{4A370C95-6717-4663-8382-C5CB1978DB65}"/>
    <cellStyle name="Vejica 15 2 4" xfId="832" xr:uid="{F95A9A2A-168E-48FC-BB72-8F303E005539}"/>
    <cellStyle name="Vejica 15 2 5" xfId="3686" xr:uid="{3684A7DA-555D-4E8C-805B-A7A159B9257C}"/>
    <cellStyle name="Vejica 15 2 5 2" xfId="3687" xr:uid="{F254EF6C-8445-4FBB-8C82-4DED21A3FA09}"/>
    <cellStyle name="Vejica 15 2 6" xfId="3688" xr:uid="{69071BEB-5FDA-4AE1-9678-D3FAA49CA39E}"/>
    <cellStyle name="Vejica 15 2 7" xfId="3684" xr:uid="{7E2BC161-D31F-4DF9-A294-55D4E3EFCB39}"/>
    <cellStyle name="Vejica 15 3" xfId="828" xr:uid="{F5BEB2FB-3D91-4B16-81F7-5E31A4535BB9}"/>
    <cellStyle name="Vejica 15 3 2" xfId="1769" xr:uid="{D0F07343-4812-45BB-B7FF-659B14638DF5}"/>
    <cellStyle name="Vejica 15 3 3" xfId="3690" xr:uid="{E4614A99-93C8-46E4-A24B-15EF6FED1685}"/>
    <cellStyle name="Vejica 15 3 4" xfId="3691" xr:uid="{BDB32AF4-0117-4F82-9660-760397289EAE}"/>
    <cellStyle name="Vejica 15 3 5" xfId="3689" xr:uid="{3635CC8C-D39B-416D-B95F-7563EE38E8A5}"/>
    <cellStyle name="Vejica 15 4" xfId="1770" xr:uid="{D521B5C8-6599-4628-8227-14CBE747068D}"/>
    <cellStyle name="Vejica 15 4 2" xfId="3692" xr:uid="{BE1E6A4C-6B64-4A52-8A86-8F15B2ABF9BB}"/>
    <cellStyle name="Vejica 15 5" xfId="1771" xr:uid="{75BD3CBF-9FF0-4F18-811A-FBA89366320B}"/>
    <cellStyle name="Vejica 15 6" xfId="3693" xr:uid="{6CD0F408-A2B3-4583-A100-3BF3A8F595A4}"/>
    <cellStyle name="Vejica 15 6 2" xfId="3694" xr:uid="{0177D91E-CA0D-4052-AA41-61BF3E841CC0}"/>
    <cellStyle name="Vejica 15 7" xfId="3695" xr:uid="{4D8F231F-7F55-4500-BB8B-94D587B18F6B}"/>
    <cellStyle name="Vejica 15 8" xfId="3683" xr:uid="{B1FDE54E-E4CB-46F9-B035-6A0C73506F61}"/>
    <cellStyle name="Vejica 16" xfId="611" xr:uid="{4C8274E1-7385-4F06-A049-33CDFF14F1F0}"/>
    <cellStyle name="Vejica 16 2" xfId="1772" xr:uid="{6043489C-EBB7-4673-942D-7E0AD970A78C}"/>
    <cellStyle name="Vejica 16 3" xfId="1773" xr:uid="{ACEFA854-8EE6-43AE-AB1F-F7775ED5481E}"/>
    <cellStyle name="Vejica 16 4" xfId="1774" xr:uid="{4D25F497-1DDF-435E-A77B-E70B3CF29280}"/>
    <cellStyle name="Vejica 16 5" xfId="3697" xr:uid="{440437A2-1396-45C7-9921-ACC91AAC7A1A}"/>
    <cellStyle name="Vejica 16 6" xfId="3696" xr:uid="{E236AFE3-358A-4DF3-ADAF-8ADECCE77B7B}"/>
    <cellStyle name="Vejica 17" xfId="612" xr:uid="{ECF50DA0-F23F-4647-8913-F39C137D75D9}"/>
    <cellStyle name="Vejica 17 10" xfId="1775" xr:uid="{2E2002BC-2AD7-4E3D-95AA-D28C7A3A9508}"/>
    <cellStyle name="Vejica 17 10 2" xfId="3699" xr:uid="{C283C4C4-EB98-4826-8420-7D9C43AC3DA5}"/>
    <cellStyle name="Vejica 17 11" xfId="3700" xr:uid="{B21D0C0D-0A75-48C2-8164-001A44A76109}"/>
    <cellStyle name="Vejica 17 11 2" xfId="3701" xr:uid="{32D65F56-738C-4089-9140-757D02AAFBCD}"/>
    <cellStyle name="Vejica 17 12" xfId="3702" xr:uid="{37F6F969-C938-4A02-81E3-764125C9C84A}"/>
    <cellStyle name="Vejica 17 13" xfId="3703" xr:uid="{49715B6A-A12C-4AA2-8DF3-A25D6730063D}"/>
    <cellStyle name="Vejica 17 14" xfId="3698" xr:uid="{34589214-8DD1-46F4-BA2F-5054F628645A}"/>
    <cellStyle name="Vejica 17 15" xfId="2558" xr:uid="{39A274CA-72D2-4B67-8830-3DCBC7B3F549}"/>
    <cellStyle name="Vejica 17 2" xfId="613" xr:uid="{86B2F5B2-8BAF-45BD-B864-85946FC4F84B}"/>
    <cellStyle name="Vejica 17 2 2" xfId="614" xr:uid="{A171819B-63DD-4D62-82D5-096E0EDE22F2}"/>
    <cellStyle name="Vejica 17 2 2 2" xfId="1776" xr:uid="{33268366-DEFC-43CB-950E-C9D19E47D61F}"/>
    <cellStyle name="Vejica 17 2 2 3" xfId="1777" xr:uid="{0C0ED8D4-5336-4893-BB1F-2F68F49FB75D}"/>
    <cellStyle name="Vejica 17 2 2 3 2" xfId="3706" xr:uid="{C1618C1C-0767-4DB6-905F-5E607725FC3E}"/>
    <cellStyle name="Vejica 17 2 2 4" xfId="1778" xr:uid="{6900A412-B1C7-40C8-80AB-03A17BF3086B}"/>
    <cellStyle name="Vejica 17 2 2 4 2" xfId="3707" xr:uid="{A394A4E2-EDF5-4BBA-9751-5246B61FAA30}"/>
    <cellStyle name="Vejica 17 2 2 5" xfId="3708" xr:uid="{45E9EA11-3BBB-4300-92F0-C75D12316235}"/>
    <cellStyle name="Vejica 17 2 2 5 2" xfId="3709" xr:uid="{621C38B7-CC80-4484-8D33-3510D603E28B}"/>
    <cellStyle name="Vejica 17 2 2 6" xfId="3710" xr:uid="{D4695114-05AF-4AA7-A5C0-72B99A024C49}"/>
    <cellStyle name="Vejica 17 2 2 7" xfId="3705" xr:uid="{64B7A0F1-6E90-42EA-9FF3-F2AEC2254D1D}"/>
    <cellStyle name="Vejica 17 2 3" xfId="1779" xr:uid="{030D4AAC-82B1-469B-9070-1EDE71C00ED2}"/>
    <cellStyle name="Vejica 17 2 4" xfId="1780" xr:uid="{B5F49A3F-1B8B-4339-A2B9-1C62A1631C7C}"/>
    <cellStyle name="Vejica 17 2 4 2" xfId="3711" xr:uid="{E2E34265-71AC-437E-9560-C8647E146386}"/>
    <cellStyle name="Vejica 17 2 5" xfId="1781" xr:uid="{82F6583D-9565-4633-A698-E18DC77EC928}"/>
    <cellStyle name="Vejica 17 2 5 2" xfId="3712" xr:uid="{169A1579-56CE-4243-AB0A-77D04E9E5FF9}"/>
    <cellStyle name="Vejica 17 2 6" xfId="3713" xr:uid="{DCC3DFC7-C3FB-4314-B862-56AB0E3897D2}"/>
    <cellStyle name="Vejica 17 2 6 2" xfId="3714" xr:uid="{F5D95A0D-D377-40ED-A04E-E6026ED9A198}"/>
    <cellStyle name="Vejica 17 2 7" xfId="3715" xr:uid="{E416DE89-8010-4293-BA4C-C83114F10FEA}"/>
    <cellStyle name="Vejica 17 2 8" xfId="3716" xr:uid="{0912B81D-932E-4666-94CE-886F9DEBB3DF}"/>
    <cellStyle name="Vejica 17 2 9" xfId="3704" xr:uid="{59EB9168-3429-488C-A62C-D09FC474E12C}"/>
    <cellStyle name="Vejica 17 3" xfId="615" xr:uid="{4F3CA2EE-8609-4C80-AFE1-BC2F68CEEAD8}"/>
    <cellStyle name="Vejica 17 3 2" xfId="1782" xr:uid="{0E8B8ACF-2A0E-43FB-82D0-95786B3C39A4}"/>
    <cellStyle name="Vejica 17 3 3" xfId="1783" xr:uid="{210547CE-BA2B-472F-B07A-4377FEA62725}"/>
    <cellStyle name="Vejica 17 3 4" xfId="3718" xr:uid="{1B3F94E8-A0D8-4B65-A711-B03C7FDF065D}"/>
    <cellStyle name="Vejica 17 3 5" xfId="3717" xr:uid="{DA9753EB-B7E3-4B73-96C9-7DEAF4A1091D}"/>
    <cellStyle name="Vejica 17 4" xfId="1784" xr:uid="{5B72152D-9F9F-465B-AF7F-4FBD7E8F4CEF}"/>
    <cellStyle name="Vejica 17 5" xfId="1785" xr:uid="{93B98699-B472-4B67-BFA7-015C2D67CCAF}"/>
    <cellStyle name="Vejica 17 5 2" xfId="3719" xr:uid="{4E9AE7DD-29DB-4B35-B28E-A975AE6002B1}"/>
    <cellStyle name="Vejica 17 6" xfId="1786" xr:uid="{A2FA410D-E066-489A-8AEC-CDB8BF746136}"/>
    <cellStyle name="Vejica 17 6 2" xfId="1787" xr:uid="{C2CAE570-F195-4BB4-909B-845F74BF15A4}"/>
    <cellStyle name="Vejica 17 6 2 2" xfId="3720" xr:uid="{D03E84AD-39BF-475B-8FCC-8808F6E42202}"/>
    <cellStyle name="Vejica 17 6 3" xfId="1788" xr:uid="{64F4FDD8-6774-44BE-9933-B5DE23A5D268}"/>
    <cellStyle name="Vejica 17 6 3 2" xfId="1789" xr:uid="{EACEB9A7-391E-4A6D-9EF8-3BB0884B9CC5}"/>
    <cellStyle name="Vejica 17 6 3 2 2" xfId="3721" xr:uid="{340368CA-C357-458F-A35B-01AC3BD0C5D9}"/>
    <cellStyle name="Vejica 17 6 3 3" xfId="1790" xr:uid="{AEB39983-0242-4DD7-A17C-C1FF3FF7A051}"/>
    <cellStyle name="Vejica 17 6 3 3 2" xfId="3722" xr:uid="{74FB8448-2CD5-40EF-95F0-2B92C558DA30}"/>
    <cellStyle name="Vejica 17 6 3 4" xfId="3723" xr:uid="{28B93E8E-975F-433F-B357-DBB1CB9EC682}"/>
    <cellStyle name="Vejica 17 6 4" xfId="3724" xr:uid="{782EDD3F-ABE1-4D3A-A12F-BB406880A88B}"/>
    <cellStyle name="Vejica 17 6 5" xfId="7819" xr:uid="{AA547C33-5FDF-4897-BB58-92706579C93B}"/>
    <cellStyle name="Vejica 17 7" xfId="1791" xr:uid="{A17E0231-D468-410A-BD94-FE3E7154F0CB}"/>
    <cellStyle name="Vejica 17 7 2" xfId="3725" xr:uid="{81945483-E2C3-4103-837A-0B734EDB2C68}"/>
    <cellStyle name="Vejica 17 8" xfId="1792" xr:uid="{4E6B0511-6374-4E10-A02F-96594F94DC32}"/>
    <cellStyle name="Vejica 17 8 2" xfId="3726" xr:uid="{4DD7C8DD-359C-41B7-859E-F4A81BD972AC}"/>
    <cellStyle name="Vejica 17 9" xfId="1793" xr:uid="{19D75E60-2F5A-47AA-8C9B-23CFED52D1DA}"/>
    <cellStyle name="Vejica 18" xfId="616" xr:uid="{A96B3637-1BA5-448C-AC82-0070E6F5FAB8}"/>
    <cellStyle name="Vejica 18 10" xfId="1794" xr:uid="{1719B88F-6EAA-44BE-B5BA-3A7E0194066C}"/>
    <cellStyle name="Vejica 18 10 2" xfId="3728" xr:uid="{1070E406-2655-412B-AAEE-AA2B8842B3A8}"/>
    <cellStyle name="Vejica 18 11" xfId="3729" xr:uid="{A86448D7-1D0E-4771-8CD6-3465C3DAB636}"/>
    <cellStyle name="Vejica 18 11 2" xfId="3730" xr:uid="{068BA7E6-9175-430F-B02B-B478DA65DBC3}"/>
    <cellStyle name="Vejica 18 12" xfId="3731" xr:uid="{068FD5D2-9690-4E84-A664-C9D0BB05E0E2}"/>
    <cellStyle name="Vejica 18 13" xfId="3732" xr:uid="{C16D19D7-A654-48F8-8BFA-B12D6CC6FC1B}"/>
    <cellStyle name="Vejica 18 14" xfId="3727" xr:uid="{31E2D301-7A0B-42A0-A211-8A527D3EB2DB}"/>
    <cellStyle name="Vejica 18 15" xfId="2559" xr:uid="{C37F814F-1C87-417C-BA4D-259045768348}"/>
    <cellStyle name="Vejica 18 2" xfId="617" xr:uid="{B80D085F-6B35-4D67-AE90-1BFB0B94B29F}"/>
    <cellStyle name="Vejica 18 2 2" xfId="618" xr:uid="{1DE1C072-DC57-4677-962B-068945B887C4}"/>
    <cellStyle name="Vejica 18 2 2 2" xfId="1795" xr:uid="{99901434-7DFD-4C14-8D91-79B60A59D790}"/>
    <cellStyle name="Vejica 18 2 2 3" xfId="1796" xr:uid="{4E433F31-845E-49E5-A6EF-6556B9C7C647}"/>
    <cellStyle name="Vejica 18 2 2 3 2" xfId="3735" xr:uid="{E4900E11-F107-4573-81BF-09061CD99EFE}"/>
    <cellStyle name="Vejica 18 2 2 4" xfId="1797" xr:uid="{E94C57D3-288D-4B88-BF2E-E81FFB7EE6FC}"/>
    <cellStyle name="Vejica 18 2 2 4 2" xfId="3736" xr:uid="{CBB68830-25E2-4C1D-8951-BE0CE0760BB4}"/>
    <cellStyle name="Vejica 18 2 2 5" xfId="3737" xr:uid="{E024094A-DD0D-43F1-B495-846E1FDFA3B9}"/>
    <cellStyle name="Vejica 18 2 2 5 2" xfId="3738" xr:uid="{7C514B05-DF59-42C5-87BC-77C2C84FACC1}"/>
    <cellStyle name="Vejica 18 2 2 6" xfId="3739" xr:uid="{FE3F72DF-D210-428F-B8AE-EB7548B14DE6}"/>
    <cellStyle name="Vejica 18 2 2 7" xfId="3734" xr:uid="{FC9BE7C5-6B31-4E75-8BF2-5CFEF462B8CD}"/>
    <cellStyle name="Vejica 18 2 3" xfId="1798" xr:uid="{07396970-C169-4065-B7F1-112A36F2E35F}"/>
    <cellStyle name="Vejica 18 2 4" xfId="1799" xr:uid="{5691D726-87E2-418F-843C-D026AE9FD9B2}"/>
    <cellStyle name="Vejica 18 2 4 2" xfId="3740" xr:uid="{7B760344-5440-4FA6-8C07-79C4F0E88923}"/>
    <cellStyle name="Vejica 18 2 5" xfId="1800" xr:uid="{B8EF5B3C-53C3-444E-8A01-3463DC1A999D}"/>
    <cellStyle name="Vejica 18 2 5 2" xfId="3741" xr:uid="{65494EF5-C63C-42B0-BA91-912F5C3D1CCB}"/>
    <cellStyle name="Vejica 18 2 6" xfId="3742" xr:uid="{8C817D2A-83E1-4FC2-AAD9-07962917AF40}"/>
    <cellStyle name="Vejica 18 2 6 2" xfId="3743" xr:uid="{6DA86F5E-17EF-46E1-8016-647CFCD81712}"/>
    <cellStyle name="Vejica 18 2 7" xfId="3744" xr:uid="{A09C8E57-4BFB-4609-A971-F5E92375E1A0}"/>
    <cellStyle name="Vejica 18 2 8" xfId="3745" xr:uid="{790399BA-0879-4BEC-9865-C830ACEBFE91}"/>
    <cellStyle name="Vejica 18 2 9" xfId="3733" xr:uid="{96929CA9-E1AF-4081-9193-AA3E385B2F74}"/>
    <cellStyle name="Vejica 18 3" xfId="619" xr:uid="{05D07007-6A93-4808-9EC5-BA1B9F5FB5AE}"/>
    <cellStyle name="Vejica 18 3 2" xfId="1801" xr:uid="{5E78B415-25B6-4A0E-BBD3-E040C2EC6462}"/>
    <cellStyle name="Vejica 18 3 3" xfId="1802" xr:uid="{F5627BAA-516E-45DB-983C-CEB54C09BF42}"/>
    <cellStyle name="Vejica 18 3 4" xfId="3747" xr:uid="{F091A54E-90DA-4670-9557-CB0FC3AA4983}"/>
    <cellStyle name="Vejica 18 3 5" xfId="3746" xr:uid="{A7FE2C8D-3887-4810-89FC-3C5067DA94A0}"/>
    <cellStyle name="Vejica 18 4" xfId="1803" xr:uid="{2516206A-9693-4A07-854C-F4BD7AA5881C}"/>
    <cellStyle name="Vejica 18 5" xfId="1804" xr:uid="{8D3B3C87-BA72-4338-8602-5B57CFBFA67A}"/>
    <cellStyle name="Vejica 18 5 2" xfId="3748" xr:uid="{47ACFA14-0F68-4556-8581-963777B38CAF}"/>
    <cellStyle name="Vejica 18 6" xfId="1805" xr:uid="{8A61D049-03B0-4654-867F-D96C9219D1C8}"/>
    <cellStyle name="Vejica 18 6 2" xfId="1806" xr:uid="{62A5E2CE-8D44-4F44-8C81-A97A9194EF9D}"/>
    <cellStyle name="Vejica 18 6 2 2" xfId="3749" xr:uid="{F06B30B3-7768-41E7-B013-C157B41B10E3}"/>
    <cellStyle name="Vejica 18 6 3" xfId="1807" xr:uid="{FA57B8C5-E77B-47C1-BF8D-BBA86F1F5DD7}"/>
    <cellStyle name="Vejica 18 6 3 2" xfId="1808" xr:uid="{5FEF72F8-CFF7-45BF-BDFD-51B25F90668C}"/>
    <cellStyle name="Vejica 18 6 3 2 2" xfId="3750" xr:uid="{7EA4010F-7659-453E-AECE-6D3719568D1F}"/>
    <cellStyle name="Vejica 18 6 3 3" xfId="1809" xr:uid="{E820583E-CE6F-4496-9C50-120B95F6D4BD}"/>
    <cellStyle name="Vejica 18 6 3 3 2" xfId="3751" xr:uid="{23433FF7-E2AD-4F85-9694-7FE326322030}"/>
    <cellStyle name="Vejica 18 6 3 4" xfId="3752" xr:uid="{AE5D2BA7-A578-4ECB-85DA-0EF5DE92FA3B}"/>
    <cellStyle name="Vejica 18 6 4" xfId="3753" xr:uid="{46238EE5-9A57-43DC-8FEF-F656D261E0E3}"/>
    <cellStyle name="Vejica 18 6 5" xfId="7820" xr:uid="{2E4FCAA0-5670-41A3-A58F-2AEA972E757B}"/>
    <cellStyle name="Vejica 18 7" xfId="1810" xr:uid="{1FBBA799-0669-4695-8C5E-AA5AD9B3EE04}"/>
    <cellStyle name="Vejica 18 7 2" xfId="3754" xr:uid="{644E60E8-2B36-42D5-950D-33E82C4003EF}"/>
    <cellStyle name="Vejica 18 8" xfId="1811" xr:uid="{AC20539C-1A43-46CC-81C5-10A68E3CAC8A}"/>
    <cellStyle name="Vejica 18 8 2" xfId="3755" xr:uid="{835412F4-55C8-425D-9405-9943E2682678}"/>
    <cellStyle name="Vejica 18 9" xfId="1812" xr:uid="{3FD15A34-BA0A-45E6-93A7-A0413B9D4F86}"/>
    <cellStyle name="Vejica 19" xfId="620" xr:uid="{16B28FE9-D4D4-4B5C-8764-24A42120FF8F}"/>
    <cellStyle name="Vejica 19 10" xfId="1813" xr:uid="{86E49248-3582-4AB5-A618-F182A7ABE14F}"/>
    <cellStyle name="Vejica 19 10 2" xfId="3757" xr:uid="{DEA8F412-B478-42E9-A522-5E40B8C6E138}"/>
    <cellStyle name="Vejica 19 11" xfId="3758" xr:uid="{BB5B223E-5C55-42ED-A9BE-68FB7C41DFB7}"/>
    <cellStyle name="Vejica 19 11 2" xfId="3759" xr:uid="{D78812DB-D097-428F-99EC-4503A5B8B7E5}"/>
    <cellStyle name="Vejica 19 12" xfId="3760" xr:uid="{3463A542-BE24-4EDF-A490-D56C5B3808EB}"/>
    <cellStyle name="Vejica 19 13" xfId="3761" xr:uid="{67AA745B-EA8B-4F4B-A316-1DD01D712CEF}"/>
    <cellStyle name="Vejica 19 14" xfId="3756" xr:uid="{1D55012E-5E56-4F9A-A266-B422AFA871A5}"/>
    <cellStyle name="Vejica 19 15" xfId="2560" xr:uid="{D1D13F72-F974-4DEF-A83B-B45AEDAF9766}"/>
    <cellStyle name="Vejica 19 2" xfId="621" xr:uid="{7CA40827-22AB-4D35-9313-252EBD4AE2BC}"/>
    <cellStyle name="Vejica 19 2 2" xfId="622" xr:uid="{40BA0E80-1D27-49CA-A922-0A9769F171DF}"/>
    <cellStyle name="Vejica 19 2 2 2" xfId="1814" xr:uid="{D3FBCBE5-0ACD-4DBE-9405-B0B6D3D2F6E2}"/>
    <cellStyle name="Vejica 19 2 2 3" xfId="1815" xr:uid="{E5B3E5AA-40B2-4A5E-AC8D-282479BA7F2E}"/>
    <cellStyle name="Vejica 19 2 2 3 2" xfId="3764" xr:uid="{1DB85DBD-4FB0-44D2-B176-8C85F6AEAF41}"/>
    <cellStyle name="Vejica 19 2 2 4" xfId="1816" xr:uid="{EF1CD37D-627F-454C-A578-F475FDB6669D}"/>
    <cellStyle name="Vejica 19 2 2 4 2" xfId="3765" xr:uid="{C6740462-C6D5-454F-981D-0EEE31531411}"/>
    <cellStyle name="Vejica 19 2 2 5" xfId="3766" xr:uid="{32BAB7B0-04C8-4C70-80B7-E121EC25DAC6}"/>
    <cellStyle name="Vejica 19 2 2 5 2" xfId="3767" xr:uid="{58B2326D-D493-4999-A4C4-E062DC0D19FA}"/>
    <cellStyle name="Vejica 19 2 2 6" xfId="3768" xr:uid="{E35AFF64-B8B4-449C-82F4-8A8B18F23552}"/>
    <cellStyle name="Vejica 19 2 2 7" xfId="3763" xr:uid="{9B8CD78D-AA79-4905-9D51-3366FF0D7C17}"/>
    <cellStyle name="Vejica 19 2 3" xfId="1817" xr:uid="{73DCEE4A-B7EF-4F3C-BC81-0C08F7BDF6BA}"/>
    <cellStyle name="Vejica 19 2 4" xfId="1818" xr:uid="{E0B1BED2-F653-4A5F-80ED-69B7642B0D3E}"/>
    <cellStyle name="Vejica 19 2 4 2" xfId="3769" xr:uid="{7445A54D-9DCA-4DEC-BC11-B4180E5DF1E5}"/>
    <cellStyle name="Vejica 19 2 5" xfId="1819" xr:uid="{E782002A-2A8A-414B-BC3A-8E93D988BC2B}"/>
    <cellStyle name="Vejica 19 2 5 2" xfId="3770" xr:uid="{5A443B2E-243E-4E7C-9A04-1EE1669896F0}"/>
    <cellStyle name="Vejica 19 2 6" xfId="3771" xr:uid="{BFC787F7-E97E-489B-BD5F-2C7B415A82A3}"/>
    <cellStyle name="Vejica 19 2 6 2" xfId="3772" xr:uid="{7FBFF8B2-A1FF-4C8C-8D72-F7B64D1AAADB}"/>
    <cellStyle name="Vejica 19 2 7" xfId="3773" xr:uid="{3C856E1C-E15C-4D3C-A5CD-3ED59FE47C7C}"/>
    <cellStyle name="Vejica 19 2 8" xfId="3774" xr:uid="{41BF3E30-02AB-451D-8238-EBA2FF95D74C}"/>
    <cellStyle name="Vejica 19 2 9" xfId="3762" xr:uid="{4224C5D9-1F99-4468-BCE0-B3EEA8B4BA5B}"/>
    <cellStyle name="Vejica 19 3" xfId="623" xr:uid="{6B498FC4-95A9-4173-B8F5-5BA072EA6138}"/>
    <cellStyle name="Vejica 19 3 2" xfId="1820" xr:uid="{8F3BDE80-5335-44EE-9941-ED9FB906D98F}"/>
    <cellStyle name="Vejica 19 3 3" xfId="1821" xr:uid="{5C880F32-550C-4FA3-9F22-54F8425B8389}"/>
    <cellStyle name="Vejica 19 3 4" xfId="3776" xr:uid="{65D6D212-E5D7-4C0B-860B-71E703FC1629}"/>
    <cellStyle name="Vejica 19 3 5" xfId="3775" xr:uid="{F6738236-2638-4411-B3A9-A3A539020E7F}"/>
    <cellStyle name="Vejica 19 4" xfId="1822" xr:uid="{BEA5AC71-AE06-4783-A883-F85E6FC4C3C1}"/>
    <cellStyle name="Vejica 19 5" xfId="1823" xr:uid="{9F3C9950-E92E-40ED-AD08-D4F2B86C27CF}"/>
    <cellStyle name="Vejica 19 5 2" xfId="3777" xr:uid="{4C08D9D6-9827-426E-8E90-BB1887E5039F}"/>
    <cellStyle name="Vejica 19 6" xfId="1824" xr:uid="{E51741B4-5EB5-4D1B-8116-B93C53DE9085}"/>
    <cellStyle name="Vejica 19 6 2" xfId="1825" xr:uid="{7727B698-7E33-4701-AF4F-CBF7E6CDDC25}"/>
    <cellStyle name="Vejica 19 6 2 2" xfId="3778" xr:uid="{6E93FD33-6513-43E3-B3E4-825C96E9BED1}"/>
    <cellStyle name="Vejica 19 6 3" xfId="1826" xr:uid="{E725C5A5-F5B8-41D4-9B1C-F7F8EB0D1935}"/>
    <cellStyle name="Vejica 19 6 3 2" xfId="1827" xr:uid="{84DAB7AD-B562-46BD-8FAC-B7DF580DDA7A}"/>
    <cellStyle name="Vejica 19 6 3 2 2" xfId="3779" xr:uid="{C54BF412-BBC8-4A0E-85B1-7BD74F537B67}"/>
    <cellStyle name="Vejica 19 6 3 3" xfId="1828" xr:uid="{1ED6475F-8AD8-42A7-86CC-DAF3D263F017}"/>
    <cellStyle name="Vejica 19 6 3 3 2" xfId="3780" xr:uid="{57742CEF-BEDB-47BB-A6EC-4425E5791C16}"/>
    <cellStyle name="Vejica 19 6 3 4" xfId="3781" xr:uid="{871A8CCD-73B2-48BA-ACAD-AFDC123ADD30}"/>
    <cellStyle name="Vejica 19 6 4" xfId="3782" xr:uid="{BE6A8C4D-1742-4869-8F83-0E4763C7B48C}"/>
    <cellStyle name="Vejica 19 6 5" xfId="7821" xr:uid="{D805A378-00C8-4B92-A436-AE6FD1FF8081}"/>
    <cellStyle name="Vejica 19 7" xfId="1829" xr:uid="{D0285AE4-FF3D-4D29-A779-C482AFB5FB9A}"/>
    <cellStyle name="Vejica 19 7 2" xfId="3783" xr:uid="{C7D58D37-3DF5-4BDE-8C39-EFA33A75A4B3}"/>
    <cellStyle name="Vejica 19 8" xfId="1830" xr:uid="{73EEB4E4-06C6-4F19-B6C9-E126A8AEBFF8}"/>
    <cellStyle name="Vejica 19 8 2" xfId="3784" xr:uid="{D0281616-1C6E-4B87-9BD8-F604733F3893}"/>
    <cellStyle name="Vejica 19 9" xfId="1831" xr:uid="{963C4F08-BDAB-446D-A30F-E73EF19E3E69}"/>
    <cellStyle name="Vejica 2" xfId="37" xr:uid="{F637D897-6038-48C5-B3EE-7D9A95AC45AA}"/>
    <cellStyle name="Vejica 2 10" xfId="625" xr:uid="{BF4D11E4-FA2F-4A57-8A35-4BCF25CAC62E}"/>
    <cellStyle name="Vejica 2 10 10" xfId="3787" xr:uid="{86BD60E4-3927-4CA3-89BE-D309FF7CBE01}"/>
    <cellStyle name="Vejica 2 10 11" xfId="3786" xr:uid="{544A9CC4-FDF6-4DF8-ADB7-3316BC854F9D}"/>
    <cellStyle name="Vejica 2 10 2" xfId="626" xr:uid="{B5F9F805-38EA-427C-98B5-036BA471DD97}"/>
    <cellStyle name="Vejica 2 10 2 2" xfId="627" xr:uid="{CEB59010-C50D-42AB-A025-A7EDCCA1AE27}"/>
    <cellStyle name="Vejica 2 10 2 2 2" xfId="1832" xr:uid="{95309450-CBAB-49D8-8C90-93C3141E73BD}"/>
    <cellStyle name="Vejica 2 10 2 2 3" xfId="1833" xr:uid="{AF1B8A62-3035-4782-B68F-9A524351C403}"/>
    <cellStyle name="Vejica 2 10 2 2 3 2" xfId="3790" xr:uid="{969EFFB3-5B11-4593-A094-1FFB6D097207}"/>
    <cellStyle name="Vejica 2 10 2 2 4" xfId="1834" xr:uid="{FEAF6AE6-1E7F-4E63-9DC3-725B43986A51}"/>
    <cellStyle name="Vejica 2 10 2 2 4 2" xfId="3791" xr:uid="{45ED3B9C-7187-421D-A8EB-AC6C939E60BB}"/>
    <cellStyle name="Vejica 2 10 2 2 5" xfId="3792" xr:uid="{D757C155-AD99-41C1-B4A8-893560D0C77E}"/>
    <cellStyle name="Vejica 2 10 2 2 5 2" xfId="3793" xr:uid="{F5374A65-2EB1-4710-A3E6-BFFD0E9FB7B7}"/>
    <cellStyle name="Vejica 2 10 2 2 6" xfId="3794" xr:uid="{36D87B24-5CB0-440E-8827-A0D1FF0DD3D5}"/>
    <cellStyle name="Vejica 2 10 2 2 7" xfId="3789" xr:uid="{3A6BC862-AE39-4291-A046-DACBBF84A136}"/>
    <cellStyle name="Vejica 2 10 2 3" xfId="1835" xr:uid="{F73FBB7B-9C5D-4449-86A9-B945274477B3}"/>
    <cellStyle name="Vejica 2 10 2 4" xfId="1836" xr:uid="{51119EC8-8E40-467B-860E-DA7FDAD41451}"/>
    <cellStyle name="Vejica 2 10 2 4 2" xfId="3795" xr:uid="{009C5A0F-452D-47C0-A83A-2B88241A068E}"/>
    <cellStyle name="Vejica 2 10 2 5" xfId="1837" xr:uid="{7040C867-A99F-4791-969D-9F67BD6A8343}"/>
    <cellStyle name="Vejica 2 10 2 5 2" xfId="3796" xr:uid="{9A975738-E5BD-47CB-A3AA-E430585A58CC}"/>
    <cellStyle name="Vejica 2 10 2 6" xfId="1838" xr:uid="{A59520B3-225E-4EDC-B6A3-CA493302A14E}"/>
    <cellStyle name="Vejica 2 10 2 6 2" xfId="3797" xr:uid="{5199CFB0-4FFD-45F1-BEB8-80C735BC57AA}"/>
    <cellStyle name="Vejica 2 10 2 7" xfId="3798" xr:uid="{354AC2E4-2C3F-41B3-AF40-6FB456EFAEE6}"/>
    <cellStyle name="Vejica 2 10 2 7 2" xfId="3799" xr:uid="{5D00B85C-F9DB-4E3A-889A-CD30F1157755}"/>
    <cellStyle name="Vejica 2 10 2 8" xfId="3800" xr:uid="{FE9B4516-5D5A-49E1-9500-E5242C1F7C3D}"/>
    <cellStyle name="Vejica 2 10 2 9" xfId="3788" xr:uid="{9588B339-42EA-4B49-BD30-45EF88F4BAEC}"/>
    <cellStyle name="Vejica 2 10 3" xfId="628" xr:uid="{34E7BE66-42C9-497A-9E16-FA6E4BA661E9}"/>
    <cellStyle name="Vejica 2 10 3 2" xfId="629" xr:uid="{7810A987-E17E-44A5-910A-20F4C2BE9F57}"/>
    <cellStyle name="Vejica 2 10 3 2 2" xfId="1839" xr:uid="{F4582D8B-1137-4D63-8D8C-A9ADEC27A081}"/>
    <cellStyle name="Vejica 2 10 3 2 3" xfId="1840" xr:uid="{6CD15FE4-B286-46DF-92D0-F03B05C722AA}"/>
    <cellStyle name="Vejica 2 10 3 2 3 2" xfId="3803" xr:uid="{F8C539BC-D2FC-4E15-8018-3CE7535B733B}"/>
    <cellStyle name="Vejica 2 10 3 2 4" xfId="1841" xr:uid="{F9BD33CC-45DA-4D25-93B1-1A7662D63D92}"/>
    <cellStyle name="Vejica 2 10 3 2 4 2" xfId="3804" xr:uid="{46D53FFC-AC81-4DF0-A52D-4C8ACC4ED29A}"/>
    <cellStyle name="Vejica 2 10 3 2 5" xfId="3805" xr:uid="{0A3057BD-1FC8-4EAF-82B7-E2C173C913CB}"/>
    <cellStyle name="Vejica 2 10 3 2 5 2" xfId="3806" xr:uid="{EE7244BF-3D48-490F-B83C-971353C60717}"/>
    <cellStyle name="Vejica 2 10 3 2 6" xfId="3807" xr:uid="{0D031F7F-E64E-4BAF-90D6-379E9E530DAC}"/>
    <cellStyle name="Vejica 2 10 3 2 7" xfId="3802" xr:uid="{756003EC-69D7-4540-A3CB-A2163B90D189}"/>
    <cellStyle name="Vejica 2 10 3 3" xfId="1842" xr:uid="{2904E91A-B3AA-4509-9FBD-808799D998A0}"/>
    <cellStyle name="Vejica 2 10 3 4" xfId="1843" xr:uid="{2B39724E-0402-48F7-A6FB-FD603A669B87}"/>
    <cellStyle name="Vejica 2 10 3 4 2" xfId="3808" xr:uid="{B1C0649D-072E-498A-97DB-539FE68A8CFB}"/>
    <cellStyle name="Vejica 2 10 3 5" xfId="1844" xr:uid="{5215EAE3-719F-4B95-8A44-2464D4025E62}"/>
    <cellStyle name="Vejica 2 10 3 5 2" xfId="3809" xr:uid="{ED849D88-0CD7-4AC8-8AF6-46D526BA2B28}"/>
    <cellStyle name="Vejica 2 10 3 6" xfId="3810" xr:uid="{1B4A5C75-1A8A-4D6C-A1CF-37E8B95C87A0}"/>
    <cellStyle name="Vejica 2 10 3 6 2" xfId="3811" xr:uid="{3EF71518-13EC-4798-862E-BC947BC4C98C}"/>
    <cellStyle name="Vejica 2 10 3 7" xfId="3812" xr:uid="{4C738546-FFA4-4002-AEBB-92C1C931D51F}"/>
    <cellStyle name="Vejica 2 10 3 8" xfId="3801" xr:uid="{1413CEB7-CC02-4FE3-B124-64F417DCB57B}"/>
    <cellStyle name="Vejica 2 10 4" xfId="630" xr:uid="{D7317C37-1EB5-41E0-946C-25B1CB56C11E}"/>
    <cellStyle name="Vejica 2 10 4 2" xfId="631" xr:uid="{0962E315-D8AE-4765-8081-7E2D14428645}"/>
    <cellStyle name="Vejica 2 10 4 2 2" xfId="1845" xr:uid="{152F7402-88A2-479C-857C-D151928880EF}"/>
    <cellStyle name="Vejica 2 10 4 2 3" xfId="1846" xr:uid="{49815938-808B-49CC-B0B9-8B2913D9D550}"/>
    <cellStyle name="Vejica 2 10 4 2 3 2" xfId="3815" xr:uid="{E27E61C1-644A-4B28-A488-4E605B210A00}"/>
    <cellStyle name="Vejica 2 10 4 2 4" xfId="1847" xr:uid="{23C213FB-8E79-4957-A601-1280803EB7EE}"/>
    <cellStyle name="Vejica 2 10 4 2 4 2" xfId="3816" xr:uid="{44E4A0CE-4AE8-4724-B865-80FB3D81C329}"/>
    <cellStyle name="Vejica 2 10 4 2 5" xfId="3817" xr:uid="{3DFE229F-78C9-4212-91A6-9E571FE5ECCB}"/>
    <cellStyle name="Vejica 2 10 4 2 5 2" xfId="3818" xr:uid="{5D44C28B-EB1D-46FC-89B1-E0E192C9ECA1}"/>
    <cellStyle name="Vejica 2 10 4 2 6" xfId="3819" xr:uid="{534F4550-5FCC-45AF-9885-C8C3FD55B8EF}"/>
    <cellStyle name="Vejica 2 10 4 2 7" xfId="3814" xr:uid="{24E9B885-2426-46FA-A267-B8D4A2AB1E57}"/>
    <cellStyle name="Vejica 2 10 4 3" xfId="1848" xr:uid="{A1EC4709-244F-4971-B941-430F7DD6A97B}"/>
    <cellStyle name="Vejica 2 10 4 4" xfId="1849" xr:uid="{97244792-B58F-4478-A09F-9DAAC15F4DF0}"/>
    <cellStyle name="Vejica 2 10 4 4 2" xfId="3820" xr:uid="{9D1233C0-CC56-47C6-8DC3-46DD95A5ABF8}"/>
    <cellStyle name="Vejica 2 10 4 5" xfId="1850" xr:uid="{E2BA8123-4008-4AFA-9AB6-5129CB0D562A}"/>
    <cellStyle name="Vejica 2 10 4 5 2" xfId="3821" xr:uid="{171A6008-5CD9-4D1C-9254-8E9273E7473B}"/>
    <cellStyle name="Vejica 2 10 4 6" xfId="3822" xr:uid="{FBF91693-E692-49E6-95FC-2D24BE521B0F}"/>
    <cellStyle name="Vejica 2 10 4 6 2" xfId="3823" xr:uid="{D9BA33A2-8570-45EC-ACC5-1A3C5705F1A8}"/>
    <cellStyle name="Vejica 2 10 4 7" xfId="3824" xr:uid="{69C54F2E-AA29-4669-9508-2ABC6F7E7041}"/>
    <cellStyle name="Vejica 2 10 4 8" xfId="3813" xr:uid="{FDDAAE91-116E-4D07-8EBF-D1D427CE0D4D}"/>
    <cellStyle name="Vejica 2 10 5" xfId="632" xr:uid="{912A1991-9155-40A7-8BB7-13BBD44531A3}"/>
    <cellStyle name="Vejica 2 10 5 2" xfId="1851" xr:uid="{210E4116-DD71-488D-A36B-143665199222}"/>
    <cellStyle name="Vejica 2 10 5 3" xfId="1852" xr:uid="{37657B39-1A13-45F1-BA7B-20D1762DD68F}"/>
    <cellStyle name="Vejica 2 10 5 3 2" xfId="3826" xr:uid="{D7F7804F-3CF9-48BA-91E7-D40CB7598254}"/>
    <cellStyle name="Vejica 2 10 5 4" xfId="1853" xr:uid="{D15DD431-9DF7-4EE6-8952-159988AE3954}"/>
    <cellStyle name="Vejica 2 10 5 4 2" xfId="3827" xr:uid="{EBDD3EF4-7A94-4A40-B1E2-0B8F839CF6B0}"/>
    <cellStyle name="Vejica 2 10 5 5" xfId="3828" xr:uid="{B9A56174-85A3-4DB9-990A-FD73E03BCBDD}"/>
    <cellStyle name="Vejica 2 10 5 5 2" xfId="3829" xr:uid="{74476A98-AA50-4A54-A40F-A75AA31FEAEA}"/>
    <cellStyle name="Vejica 2 10 5 6" xfId="3830" xr:uid="{790B38E7-786C-4009-B179-A4ACFABF65FA}"/>
    <cellStyle name="Vejica 2 10 5 7" xfId="3825" xr:uid="{9CF9E272-87CD-45C2-892D-59AD03E520D8}"/>
    <cellStyle name="Vejica 2 10 6" xfId="1854" xr:uid="{7B08C8E7-28BD-4093-9D9A-90F78E37E958}"/>
    <cellStyle name="Vejica 2 10 7" xfId="1855" xr:uid="{5ED83635-C15D-4152-A2D4-ECF57431E4B7}"/>
    <cellStyle name="Vejica 2 10 7 2" xfId="3831" xr:uid="{5ED2F5F0-3BC1-4321-B62C-5B5ABEC8AF5D}"/>
    <cellStyle name="Vejica 2 10 8" xfId="1856" xr:uid="{ED735F97-D74D-494F-83A7-F6B30BFD3349}"/>
    <cellStyle name="Vejica 2 10 8 2" xfId="3832" xr:uid="{20AA9D91-8CF1-4D07-9E70-717526A723A2}"/>
    <cellStyle name="Vejica 2 10 9" xfId="3833" xr:uid="{87BF7DC4-CFFB-4702-80FC-2706C20DF433}"/>
    <cellStyle name="Vejica 2 10 9 2" xfId="3834" xr:uid="{9886DA84-C7D7-4CE5-928E-0F0CB6D66123}"/>
    <cellStyle name="Vejica 2 11" xfId="633" xr:uid="{EAA4C6B3-563D-4F4B-828B-56F1B467EF61}"/>
    <cellStyle name="Vejica 2 11 2" xfId="634" xr:uid="{BC333F0F-9B4B-4C11-9D9F-5C6E760A9180}"/>
    <cellStyle name="Vejica 2 11 2 2" xfId="1857" xr:uid="{84953BE0-BA90-450C-A748-F3E4FF93F465}"/>
    <cellStyle name="Vejica 2 11 2 3" xfId="1858" xr:uid="{787C75B5-6D77-4190-9FD4-C32800CD4B61}"/>
    <cellStyle name="Vejica 2 11 2 3 2" xfId="3837" xr:uid="{50DE7072-4DF2-49ED-8A22-2DF526C79317}"/>
    <cellStyle name="Vejica 2 11 2 4" xfId="1859" xr:uid="{422B92B7-D0E4-4BC8-9023-6A09716C764C}"/>
    <cellStyle name="Vejica 2 11 2 4 2" xfId="3838" xr:uid="{6C7E4163-DE63-472F-A863-2A18A07F22DD}"/>
    <cellStyle name="Vejica 2 11 2 5" xfId="3839" xr:uid="{1525FF49-0E93-4933-8718-B65AB2A6D2C4}"/>
    <cellStyle name="Vejica 2 11 2 5 2" xfId="3840" xr:uid="{FEEA255D-29D1-45B4-AC41-773853527734}"/>
    <cellStyle name="Vejica 2 11 2 6" xfId="3841" xr:uid="{EE1BAD53-17F3-4C1E-9974-0FF076B67F28}"/>
    <cellStyle name="Vejica 2 11 2 7" xfId="3836" xr:uid="{059CE12C-1F40-4D3D-ACBC-403AEDB2C07D}"/>
    <cellStyle name="Vejica 2 11 3" xfId="1860" xr:uid="{8749D9F7-334B-467D-A2C1-545AC3A1D40C}"/>
    <cellStyle name="Vejica 2 11 4" xfId="1861" xr:uid="{5B1C9F72-4990-4C3B-ABEB-3F9C55D14A01}"/>
    <cellStyle name="Vejica 2 11 4 2" xfId="3842" xr:uid="{AF281EB2-8B7C-4BF3-B0B3-E92195401760}"/>
    <cellStyle name="Vejica 2 11 5" xfId="1862" xr:uid="{CFF18DEF-8E6F-471B-8EAD-C387A3849979}"/>
    <cellStyle name="Vejica 2 11 5 2" xfId="3843" xr:uid="{900093CE-F004-4C68-AC5B-436C832C33DA}"/>
    <cellStyle name="Vejica 2 11 6" xfId="3844" xr:uid="{E17CD7A0-F5F9-46E7-BC9A-5E420CE9111F}"/>
    <cellStyle name="Vejica 2 11 6 2" xfId="3845" xr:uid="{CCD5DE5F-CB21-4B20-9BF7-0EC65876DC26}"/>
    <cellStyle name="Vejica 2 11 7" xfId="3846" xr:uid="{628D1523-81F1-4B70-B450-38696775DFC7}"/>
    <cellStyle name="Vejica 2 11 8" xfId="3835" xr:uid="{1C2FBE00-937E-420D-B8AE-140CFD0DE610}"/>
    <cellStyle name="Vejica 2 11 9" xfId="5248" xr:uid="{F2CDC420-5876-4581-ACE4-B6BF3DAA981D}"/>
    <cellStyle name="Vejica 2 12" xfId="635" xr:uid="{585328FF-4AC1-4E5F-AC9F-70D88886B3FB}"/>
    <cellStyle name="Vejica 2 12 2" xfId="636" xr:uid="{0CFCCC10-BD21-4FCA-8FE3-F898DB70D367}"/>
    <cellStyle name="Vejica 2 12 2 2" xfId="1863" xr:uid="{D4A25F51-748E-4381-9A19-BDBD97C5B279}"/>
    <cellStyle name="Vejica 2 12 2 3" xfId="1864" xr:uid="{5FC36AEC-30F8-4547-A622-F749435EEEDE}"/>
    <cellStyle name="Vejica 2 12 2 3 2" xfId="3849" xr:uid="{C4295E16-AB99-4F55-AEAB-2B1B2183C676}"/>
    <cellStyle name="Vejica 2 12 2 4" xfId="1865" xr:uid="{C42BED42-621C-40DB-9920-B716D4023F0E}"/>
    <cellStyle name="Vejica 2 12 2 4 2" xfId="3850" xr:uid="{C1057404-6949-402F-BEF2-CB113AEA2B28}"/>
    <cellStyle name="Vejica 2 12 2 5" xfId="3851" xr:uid="{B1369E70-67B8-4C66-9479-2B86CE355587}"/>
    <cellStyle name="Vejica 2 12 2 5 2" xfId="3852" xr:uid="{29BCC3E5-F588-44C1-A6A1-06BD1D405B0A}"/>
    <cellStyle name="Vejica 2 12 2 6" xfId="3853" xr:uid="{9E3BC25B-496A-42A2-B18A-D256BAE66CB2}"/>
    <cellStyle name="Vejica 2 12 2 7" xfId="3848" xr:uid="{9322C120-2B72-409E-95C1-9AB21889C9E7}"/>
    <cellStyle name="Vejica 2 12 3" xfId="1866" xr:uid="{E08E1FB7-2420-4D8B-ABDB-DDE6C0FCD8E7}"/>
    <cellStyle name="Vejica 2 12 4" xfId="1867" xr:uid="{823BCD49-C1C1-4001-86CD-65AD7C557608}"/>
    <cellStyle name="Vejica 2 12 4 2" xfId="3854" xr:uid="{13C7C78D-2023-4924-862B-DCEF8F60B1E6}"/>
    <cellStyle name="Vejica 2 12 5" xfId="1868" xr:uid="{8653ABB7-BA6A-4F36-8271-AC4A36E00A43}"/>
    <cellStyle name="Vejica 2 12 5 2" xfId="3855" xr:uid="{E53AAAF2-786F-4DAE-B1D7-6A0ED40DB2EC}"/>
    <cellStyle name="Vejica 2 12 6" xfId="3856" xr:uid="{EB24415A-3CDF-4A2E-9B50-06D633E60B21}"/>
    <cellStyle name="Vejica 2 12 6 2" xfId="3857" xr:uid="{EFBC1FE5-508E-4B01-BEF8-AE21D27145AF}"/>
    <cellStyle name="Vejica 2 12 7" xfId="3858" xr:uid="{384EF279-CBA6-4926-9525-91C6AC52D365}"/>
    <cellStyle name="Vejica 2 12 8" xfId="3847" xr:uid="{A9288A7C-ED33-4B9A-A3B6-6634D16383DA}"/>
    <cellStyle name="Vejica 2 12 9" xfId="5249" xr:uid="{AD2D51C0-D940-4B88-8F44-B130DF48D655}"/>
    <cellStyle name="Vejica 2 13" xfId="637" xr:uid="{90AC1B87-2D9E-4B2F-A0AC-AC669A894A9A}"/>
    <cellStyle name="Vejica 2 13 2" xfId="638" xr:uid="{B88A48E8-7A29-4375-B959-1961452E9D19}"/>
    <cellStyle name="Vejica 2 13 2 2" xfId="1869" xr:uid="{150632F9-EBE6-4B37-8F42-AF9B4AF9F178}"/>
    <cellStyle name="Vejica 2 13 2 3" xfId="1870" xr:uid="{0CF8841C-976D-4D99-A484-A5E54695E5D7}"/>
    <cellStyle name="Vejica 2 13 2 3 2" xfId="3861" xr:uid="{DF8BA2A6-C831-41DD-9359-5E4100BC1866}"/>
    <cellStyle name="Vejica 2 13 2 4" xfId="1871" xr:uid="{B01175ED-02FD-4B77-8EE8-9C51F9DAC0E4}"/>
    <cellStyle name="Vejica 2 13 2 4 2" xfId="3862" xr:uid="{6C364784-65C8-4AF5-A734-78719BBE7036}"/>
    <cellStyle name="Vejica 2 13 2 5" xfId="3863" xr:uid="{A34D211E-BE12-4C22-938C-475632D643BB}"/>
    <cellStyle name="Vejica 2 13 2 5 2" xfId="3864" xr:uid="{7D237283-D53A-4B9D-AA21-4DC012E853AB}"/>
    <cellStyle name="Vejica 2 13 2 6" xfId="3865" xr:uid="{6D9CB743-569E-4BA2-8B7E-0159E567148A}"/>
    <cellStyle name="Vejica 2 13 2 7" xfId="3860" xr:uid="{50900DA8-C4F9-4885-8C1D-6F4579EC3EA0}"/>
    <cellStyle name="Vejica 2 13 3" xfId="1872" xr:uid="{37B760A2-766C-4F27-B214-C00C4454AB2B}"/>
    <cellStyle name="Vejica 2 13 4" xfId="1873" xr:uid="{D2F75528-E64B-4E43-884F-9920E6923636}"/>
    <cellStyle name="Vejica 2 13 4 2" xfId="3866" xr:uid="{A8CA1350-09BA-4BA6-8748-1A81AF15C456}"/>
    <cellStyle name="Vejica 2 13 5" xfId="1874" xr:uid="{614E923A-9BAD-49DA-B425-59712C65949D}"/>
    <cellStyle name="Vejica 2 13 5 2" xfId="3867" xr:uid="{B7D5E78C-4C1F-476F-9267-B36D4E923481}"/>
    <cellStyle name="Vejica 2 13 6" xfId="3868" xr:uid="{A05F50E9-9155-41A5-B7D0-BABDCC311D9A}"/>
    <cellStyle name="Vejica 2 13 6 2" xfId="3869" xr:uid="{0A11C0A0-1A53-47DE-A967-8E87A357DBDD}"/>
    <cellStyle name="Vejica 2 13 7" xfId="3870" xr:uid="{3CD9F685-2E45-4871-A47E-CCC3279A2514}"/>
    <cellStyle name="Vejica 2 13 8" xfId="3859" xr:uid="{9D807000-630F-437E-8A22-B1145874D262}"/>
    <cellStyle name="Vejica 2 14" xfId="1875" xr:uid="{98311FE3-FFAA-4584-89F4-CC5714D1BBF6}"/>
    <cellStyle name="Vejica 2 15" xfId="1876" xr:uid="{EA52879A-3964-4A1E-89F9-693FAFFF7B52}"/>
    <cellStyle name="Vejica 2 16" xfId="1877" xr:uid="{49099F3C-6459-402F-94F6-CCF04CC27E2C}"/>
    <cellStyle name="Vejica 2 16 2" xfId="3871" xr:uid="{46F8510F-8189-4457-B32B-609891C8BBAC}"/>
    <cellStyle name="Vejica 2 17" xfId="1878" xr:uid="{315C1F7B-500A-4AEA-B3E8-FCF69CF4EDAF}"/>
    <cellStyle name="Vejica 2 17 2" xfId="3872" xr:uid="{5C4B1A3F-2F79-4E49-9F1C-13D3312D4C57}"/>
    <cellStyle name="Vejica 2 18" xfId="1879" xr:uid="{4B4075BA-97AD-4A42-A16E-863BAAC6A2AC}"/>
    <cellStyle name="Vejica 2 18 2" xfId="3873" xr:uid="{5675F681-9834-4922-ACFA-682E59015DC6}"/>
    <cellStyle name="Vejica 2 18 2 2" xfId="3874" xr:uid="{338D77EB-03E3-4FF8-ABD0-59A00C8F14A8}"/>
    <cellStyle name="Vejica 2 19" xfId="3875" xr:uid="{C04A19E4-0291-4DE4-8849-F50B3C67F40C}"/>
    <cellStyle name="Vejica 2 2" xfId="44" xr:uid="{62DC943D-D3D5-4B07-A306-38CB05704888}"/>
    <cellStyle name="Vejica 2 2 2" xfId="50" xr:uid="{8B5C6170-6FA5-486D-8AFD-7922CAFC34F0}"/>
    <cellStyle name="Vejica 2 2 2 10" xfId="3878" xr:uid="{2414287A-D167-496F-A806-95ED928CC4A3}"/>
    <cellStyle name="Vejica 2 2 2 11" xfId="3877" xr:uid="{0F0DCD1A-0336-4666-B2DB-6B08081988EC}"/>
    <cellStyle name="Vejica 2 2 2 12" xfId="640" xr:uid="{833B665E-B4F6-4894-AF2E-263C7CC84F70}"/>
    <cellStyle name="Vejica 2 2 2 2" xfId="641" xr:uid="{74FDE7C1-6775-4D09-A506-DF2DAE52C8D0}"/>
    <cellStyle name="Vejica 2 2 2 2 2" xfId="642" xr:uid="{B14A13EF-0FB8-4B70-A2EF-115BDE520F5F}"/>
    <cellStyle name="Vejica 2 2 2 2 2 2" xfId="643" xr:uid="{20C0DCD4-70FB-4252-ACE2-13092E2A0165}"/>
    <cellStyle name="Vejica 2 2 2 2 2 2 2" xfId="1880" xr:uid="{F5BAE8F2-E578-4FED-897D-6D9DC25892A1}"/>
    <cellStyle name="Vejica 2 2 2 2 2 2 3" xfId="1881" xr:uid="{BE40F809-8B1B-42BE-92B1-6D6A46E1B286}"/>
    <cellStyle name="Vejica 2 2 2 2 2 2 3 2" xfId="3882" xr:uid="{EF016E60-BD19-438B-8041-DE7C0E91CB85}"/>
    <cellStyle name="Vejica 2 2 2 2 2 2 4" xfId="1882" xr:uid="{79494B73-4846-4EEA-8C0E-AC406E68E8E6}"/>
    <cellStyle name="Vejica 2 2 2 2 2 2 4 2" xfId="3883" xr:uid="{B8634B75-FAE9-4CA3-BBE8-3FEA0662EE00}"/>
    <cellStyle name="Vejica 2 2 2 2 2 2 5" xfId="3884" xr:uid="{78F59E18-4058-46F1-9CD4-12A92EC2C612}"/>
    <cellStyle name="Vejica 2 2 2 2 2 2 5 2" xfId="3885" xr:uid="{22133EB6-46D7-4276-B115-3855B0328735}"/>
    <cellStyle name="Vejica 2 2 2 2 2 2 6" xfId="3886" xr:uid="{DEDF0416-6FDD-4A5C-B2FB-4EFE94E559BB}"/>
    <cellStyle name="Vejica 2 2 2 2 2 2 7" xfId="3881" xr:uid="{250F0B19-B841-4EC7-A7E4-56E667109E6F}"/>
    <cellStyle name="Vejica 2 2 2 2 2 3" xfId="1883" xr:uid="{389A4897-92A2-4471-A535-3D6D81613615}"/>
    <cellStyle name="Vejica 2 2 2 2 2 4" xfId="1884" xr:uid="{758D5DBD-308E-498E-9CA7-92B15AE6B59B}"/>
    <cellStyle name="Vejica 2 2 2 2 2 4 2" xfId="3887" xr:uid="{FC3EADF7-00D8-4ABD-8A0C-19C4DAAB170B}"/>
    <cellStyle name="Vejica 2 2 2 2 2 5" xfId="1885" xr:uid="{8897725F-08E8-408B-936D-B8633940D5CE}"/>
    <cellStyle name="Vejica 2 2 2 2 2 5 2" xfId="3888" xr:uid="{8D6166E0-A9A0-4DF2-AC3D-6076C93C9E3F}"/>
    <cellStyle name="Vejica 2 2 2 2 2 6" xfId="3889" xr:uid="{0CB307D3-9A42-4776-99FF-8350A24A26CA}"/>
    <cellStyle name="Vejica 2 2 2 2 2 6 2" xfId="3890" xr:uid="{077A8E29-82C7-461D-B590-6811E40B2D3A}"/>
    <cellStyle name="Vejica 2 2 2 2 2 7" xfId="3891" xr:uid="{93E477EA-EEE3-4B9D-ADFE-1E89C3052E02}"/>
    <cellStyle name="Vejica 2 2 2 2 2 8" xfId="3880" xr:uid="{60483112-D075-4A86-BAF8-4423028EA099}"/>
    <cellStyle name="Vejica 2 2 2 2 3" xfId="644" xr:uid="{5D2CA307-75E9-41DB-89A6-A12D79920182}"/>
    <cellStyle name="Vejica 2 2 2 2 3 2" xfId="1886" xr:uid="{2D67F14E-A562-4058-87BE-16C513AD4180}"/>
    <cellStyle name="Vejica 2 2 2 2 3 3" xfId="1887" xr:uid="{90E2B46C-BCF1-44D5-8BCA-A1F4296E6C70}"/>
    <cellStyle name="Vejica 2 2 2 2 3 3 2" xfId="3893" xr:uid="{C504EEBD-E86B-48C3-9519-32BB35832C67}"/>
    <cellStyle name="Vejica 2 2 2 2 3 4" xfId="1888" xr:uid="{BD56B593-95CA-44C9-962D-92574F88C4CE}"/>
    <cellStyle name="Vejica 2 2 2 2 3 4 2" xfId="3894" xr:uid="{B812D966-88A4-49BE-A405-FD11B9240B58}"/>
    <cellStyle name="Vejica 2 2 2 2 3 5" xfId="3895" xr:uid="{660006ED-F674-41F8-9E10-9AC23A64DD51}"/>
    <cellStyle name="Vejica 2 2 2 2 3 5 2" xfId="3896" xr:uid="{9A1E8522-F363-43E7-A6F9-7A726A327EC4}"/>
    <cellStyle name="Vejica 2 2 2 2 3 6" xfId="3897" xr:uid="{0C749211-4BC4-4181-A665-061BDEC55F31}"/>
    <cellStyle name="Vejica 2 2 2 2 3 7" xfId="3892" xr:uid="{4AA85F7C-31A8-4E3B-B000-C8E91902C799}"/>
    <cellStyle name="Vejica 2 2 2 2 4" xfId="1889" xr:uid="{DFFAC16E-D242-4AD6-B2F0-0868E09ABD10}"/>
    <cellStyle name="Vejica 2 2 2 2 5" xfId="1890" xr:uid="{45D1DE7A-72D4-4276-8B15-6B52D44D6B3B}"/>
    <cellStyle name="Vejica 2 2 2 2 5 2" xfId="3898" xr:uid="{4A4236AA-D8C5-4C77-8477-FD71ED4DD5FC}"/>
    <cellStyle name="Vejica 2 2 2 2 6" xfId="1891" xr:uid="{4793D2CD-FF56-44AC-85E3-B03DB5797352}"/>
    <cellStyle name="Vejica 2 2 2 2 6 2" xfId="3899" xr:uid="{A56549B6-D226-4952-88DE-953B539286B5}"/>
    <cellStyle name="Vejica 2 2 2 2 7" xfId="3900" xr:uid="{D0D1D581-975D-463E-BD18-AB0A8E865539}"/>
    <cellStyle name="Vejica 2 2 2 2 7 2" xfId="3901" xr:uid="{A90CDB38-3E23-4E05-B8AF-24DEF493FEB3}"/>
    <cellStyle name="Vejica 2 2 2 2 8" xfId="3902" xr:uid="{FC7BB997-7094-4745-A431-A87FC3B5BF9E}"/>
    <cellStyle name="Vejica 2 2 2 2 9" xfId="3879" xr:uid="{54C3D529-D33E-491A-8D91-4AC4FB2C1BBD}"/>
    <cellStyle name="Vejica 2 2 2 3" xfId="645" xr:uid="{A5C4FF1E-E771-4A5D-BBE9-C5B6ED3A50FC}"/>
    <cellStyle name="Vejica 2 2 2 3 2" xfId="646" xr:uid="{0DD1E727-E3E6-4878-BCF3-0F0E4F0A0B9C}"/>
    <cellStyle name="Vejica 2 2 2 3 2 2" xfId="647" xr:uid="{3AAE0AC9-2565-4155-B0F4-81A6994F3F9D}"/>
    <cellStyle name="Vejica 2 2 2 3 2 2 2" xfId="1892" xr:uid="{BCD72C94-41D0-424B-BCD2-E8DD0A89AB01}"/>
    <cellStyle name="Vejica 2 2 2 3 2 2 3" xfId="1893" xr:uid="{D9F8FC59-4766-48A2-B877-7F7B78A39B61}"/>
    <cellStyle name="Vejica 2 2 2 3 2 2 3 2" xfId="3906" xr:uid="{C342F564-D83C-4832-8495-5BDEE14AD5DB}"/>
    <cellStyle name="Vejica 2 2 2 3 2 2 4" xfId="1894" xr:uid="{ECFC7365-E09E-4E6D-8066-9EB3F8ABDDF4}"/>
    <cellStyle name="Vejica 2 2 2 3 2 2 4 2" xfId="3907" xr:uid="{95CCB1F7-6261-49CB-BA4B-0AC3983E24FF}"/>
    <cellStyle name="Vejica 2 2 2 3 2 2 5" xfId="3908" xr:uid="{9901ED20-37E9-4AD5-90FE-B859EC18D8EE}"/>
    <cellStyle name="Vejica 2 2 2 3 2 2 5 2" xfId="3909" xr:uid="{84176A7B-15D7-49FC-AC3B-8ACED38521B9}"/>
    <cellStyle name="Vejica 2 2 2 3 2 2 6" xfId="3910" xr:uid="{BCF24463-97CF-4399-B3CD-1A931779AFD9}"/>
    <cellStyle name="Vejica 2 2 2 3 2 2 7" xfId="3905" xr:uid="{B92E0C84-0D35-458F-A82E-EBC7A28725C9}"/>
    <cellStyle name="Vejica 2 2 2 3 2 3" xfId="1895" xr:uid="{E27B9B30-E80C-4BC9-89F3-CB2863456DCA}"/>
    <cellStyle name="Vejica 2 2 2 3 2 4" xfId="1896" xr:uid="{3227ED99-5A0B-431E-9ACB-B0819AA098C2}"/>
    <cellStyle name="Vejica 2 2 2 3 2 4 2" xfId="3911" xr:uid="{4C7408F0-1A4C-4C4F-B76B-EAF8FD06B0BE}"/>
    <cellStyle name="Vejica 2 2 2 3 2 5" xfId="1897" xr:uid="{14CC5A3A-0E80-41CD-A255-6A527D1FE09F}"/>
    <cellStyle name="Vejica 2 2 2 3 2 5 2" xfId="3912" xr:uid="{688F3E33-5577-4658-80BF-BF2EC029C575}"/>
    <cellStyle name="Vejica 2 2 2 3 2 6" xfId="3913" xr:uid="{FA7B1A49-5413-4744-8607-12A65CCCD983}"/>
    <cellStyle name="Vejica 2 2 2 3 2 6 2" xfId="3914" xr:uid="{E7F7C10D-63E2-4BA4-9C21-67967A32F701}"/>
    <cellStyle name="Vejica 2 2 2 3 2 7" xfId="3915" xr:uid="{65048E98-D5BA-4FE9-A78D-38F843BF351C}"/>
    <cellStyle name="Vejica 2 2 2 3 2 8" xfId="3904" xr:uid="{8AE4893B-7361-4612-B141-4B6573CB93A2}"/>
    <cellStyle name="Vejica 2 2 2 3 3" xfId="648" xr:uid="{F6DAD102-CD2C-4352-9ADC-4DFB57A6C9C4}"/>
    <cellStyle name="Vejica 2 2 2 3 3 2" xfId="1898" xr:uid="{76D91EED-BD89-465C-A48D-2BCCCABD7268}"/>
    <cellStyle name="Vejica 2 2 2 3 3 3" xfId="1899" xr:uid="{DAB0E5D8-4F52-4EC2-B61C-AD237B5822B8}"/>
    <cellStyle name="Vejica 2 2 2 3 3 3 2" xfId="3917" xr:uid="{A459EE16-896C-48D0-8FF2-86C824D2F3CE}"/>
    <cellStyle name="Vejica 2 2 2 3 3 4" xfId="1900" xr:uid="{510A4721-7AFF-4AF0-A73C-95111988637B}"/>
    <cellStyle name="Vejica 2 2 2 3 3 4 2" xfId="3918" xr:uid="{259D3AB5-B553-49DB-B847-ECC97F0B8647}"/>
    <cellStyle name="Vejica 2 2 2 3 3 5" xfId="3919" xr:uid="{6BC234F2-F5FA-449F-978E-D8EB293F9D66}"/>
    <cellStyle name="Vejica 2 2 2 3 3 5 2" xfId="3920" xr:uid="{38831A97-F5E9-4B1D-908F-A4E0A56F03C3}"/>
    <cellStyle name="Vejica 2 2 2 3 3 6" xfId="3921" xr:uid="{7E973953-EB29-42EE-BE6E-71B6C3207641}"/>
    <cellStyle name="Vejica 2 2 2 3 3 7" xfId="3916" xr:uid="{004B9FAD-9D68-468B-95CF-0EBEAB0FB1A8}"/>
    <cellStyle name="Vejica 2 2 2 3 4" xfId="1901" xr:uid="{6DCB8A97-919B-4FDC-9AEB-30451BCD4773}"/>
    <cellStyle name="Vejica 2 2 2 3 5" xfId="1902" xr:uid="{406F3277-072F-4FD0-A674-FA5ED446D243}"/>
    <cellStyle name="Vejica 2 2 2 3 5 2" xfId="3922" xr:uid="{32858026-6E8D-4D63-87A8-D6EAD58007AC}"/>
    <cellStyle name="Vejica 2 2 2 3 6" xfId="1903" xr:uid="{07A626F1-3EA1-45A8-A3AA-2134DC6ECB26}"/>
    <cellStyle name="Vejica 2 2 2 3 6 2" xfId="3923" xr:uid="{4C69875C-9575-438B-A448-6FE6931D10CE}"/>
    <cellStyle name="Vejica 2 2 2 3 7" xfId="3924" xr:uid="{1DF26D03-5DA5-4D86-A5B6-81C434454612}"/>
    <cellStyle name="Vejica 2 2 2 3 7 2" xfId="3925" xr:uid="{95052922-77A6-4C03-8766-D63B6D8C1B3E}"/>
    <cellStyle name="Vejica 2 2 2 3 8" xfId="3926" xr:uid="{24B8D5AD-AE25-4CA7-B04E-3959D01F1319}"/>
    <cellStyle name="Vejica 2 2 2 3 9" xfId="3903" xr:uid="{2CB6940C-EDCC-4B2D-BF10-326B5E2DF9A8}"/>
    <cellStyle name="Vejica 2 2 2 4" xfId="649" xr:uid="{1F450E94-6514-4534-B165-B3F5FAC86F6C}"/>
    <cellStyle name="Vejica 2 2 2 4 2" xfId="650" xr:uid="{76F5D463-3E30-4D54-A753-B79B9985894B}"/>
    <cellStyle name="Vejica 2 2 2 4 2 2" xfId="1904" xr:uid="{A3E2111E-F164-4568-8475-B545A11C4DFF}"/>
    <cellStyle name="Vejica 2 2 2 4 2 3" xfId="1905" xr:uid="{66638905-61A3-4E5F-A579-B9A519CD5493}"/>
    <cellStyle name="Vejica 2 2 2 4 2 3 2" xfId="3929" xr:uid="{099DC288-B2BA-405B-A38A-474A00C051AA}"/>
    <cellStyle name="Vejica 2 2 2 4 2 4" xfId="1906" xr:uid="{CFC2D002-8FAC-40AC-A016-189EAC2FCA50}"/>
    <cellStyle name="Vejica 2 2 2 4 2 4 2" xfId="3930" xr:uid="{F63E963C-683C-4A12-B8B0-ABC2406FE11F}"/>
    <cellStyle name="Vejica 2 2 2 4 2 5" xfId="3931" xr:uid="{5F0B925A-0D0C-47A8-BD2C-507D22DA1CD9}"/>
    <cellStyle name="Vejica 2 2 2 4 2 5 2" xfId="3932" xr:uid="{969190F2-632C-4A4B-ADA7-AE5AC6B8C777}"/>
    <cellStyle name="Vejica 2 2 2 4 2 6" xfId="3933" xr:uid="{6BF4D83A-ED29-4AE9-AA50-C5BC9766B694}"/>
    <cellStyle name="Vejica 2 2 2 4 2 7" xfId="3928" xr:uid="{DCC9DECE-DB16-4011-B7CF-334F846A2DCF}"/>
    <cellStyle name="Vejica 2 2 2 4 3" xfId="1907" xr:uid="{632A31F4-3E01-4E05-83A7-AE7E310E1B81}"/>
    <cellStyle name="Vejica 2 2 2 4 4" xfId="1908" xr:uid="{E4AD93DD-CA49-4302-8988-888407787064}"/>
    <cellStyle name="Vejica 2 2 2 4 4 2" xfId="3934" xr:uid="{A9111EE7-E05F-4C9B-B71F-46E1F3D08C41}"/>
    <cellStyle name="Vejica 2 2 2 4 5" xfId="1909" xr:uid="{9F6C6C06-B902-4F1C-ABAD-473B772A62A4}"/>
    <cellStyle name="Vejica 2 2 2 4 5 2" xfId="3935" xr:uid="{8B6E5D63-1C09-4C46-9470-6353BF6FA433}"/>
    <cellStyle name="Vejica 2 2 2 4 6" xfId="3936" xr:uid="{3E4032F6-AF9C-43C3-ACE7-6EFE96E5CB4B}"/>
    <cellStyle name="Vejica 2 2 2 4 6 2" xfId="3937" xr:uid="{35C74A64-796A-4865-A4F9-61C2E25EF346}"/>
    <cellStyle name="Vejica 2 2 2 4 7" xfId="3938" xr:uid="{F5CFFB7F-3C1A-4ED8-AD62-C34213D99737}"/>
    <cellStyle name="Vejica 2 2 2 4 8" xfId="3927" xr:uid="{A44CE44B-74DB-419C-BDA7-75E9BFBADD9A}"/>
    <cellStyle name="Vejica 2 2 2 5" xfId="651" xr:uid="{BEA8F3CD-E074-4AA3-A278-340FB8058E1D}"/>
    <cellStyle name="Vejica 2 2 2 5 2" xfId="1910" xr:uid="{F0CE18C8-B915-49CA-A571-FA74BAA38CB4}"/>
    <cellStyle name="Vejica 2 2 2 5 3" xfId="1911" xr:uid="{C49F3B9E-4818-4468-B40A-6D98C69D3773}"/>
    <cellStyle name="Vejica 2 2 2 5 3 2" xfId="3940" xr:uid="{124D98BE-8B48-4E98-A8F0-74C2A6AF67AE}"/>
    <cellStyle name="Vejica 2 2 2 5 4" xfId="1912" xr:uid="{B1A28CE5-754C-4BCC-8741-0F6B9676754E}"/>
    <cellStyle name="Vejica 2 2 2 5 4 2" xfId="3941" xr:uid="{C85BD0FF-3566-4272-B264-560DB0D6B2BD}"/>
    <cellStyle name="Vejica 2 2 2 5 5" xfId="3942" xr:uid="{F6EEF5A0-FE1D-4122-874C-1E6565F5CFDA}"/>
    <cellStyle name="Vejica 2 2 2 5 5 2" xfId="3943" xr:uid="{ED1CA715-5338-43FC-8E69-AD79D8425DE9}"/>
    <cellStyle name="Vejica 2 2 2 5 6" xfId="3944" xr:uid="{D5001D85-8FCD-49E5-A9B0-A164DF5714AA}"/>
    <cellStyle name="Vejica 2 2 2 5 7" xfId="3939" xr:uid="{3CCA82CF-C279-404F-9021-21B912B6DAA5}"/>
    <cellStyle name="Vejica 2 2 2 6" xfId="1913" xr:uid="{81029940-D81C-4C59-9174-C212AA1E3591}"/>
    <cellStyle name="Vejica 2 2 2 7" xfId="1914" xr:uid="{1ABB878A-1816-49CD-9A14-44EDC5C9918E}"/>
    <cellStyle name="Vejica 2 2 2 7 2" xfId="3945" xr:uid="{27D2D190-C39D-4EC0-B8C5-784372312D43}"/>
    <cellStyle name="Vejica 2 2 2 8" xfId="1915" xr:uid="{839DDB33-5F60-48C3-86F5-7F262C9102AA}"/>
    <cellStyle name="Vejica 2 2 2 8 2" xfId="3946" xr:uid="{6552536E-59DB-486E-80D3-9EEAA6A30B95}"/>
    <cellStyle name="Vejica 2 2 2 9" xfId="3947" xr:uid="{CE9C7E95-12FC-4ECA-8F7E-37EC3A259509}"/>
    <cellStyle name="Vejica 2 2 2 9 2" xfId="3948" xr:uid="{2F4842D2-E258-4557-BA37-C4CE2D009F14}"/>
    <cellStyle name="Vejica 2 2 3" xfId="1916" xr:uid="{402CA0CF-85DE-45FC-A537-360D0BFD4D67}"/>
    <cellStyle name="Vejica 2 2 3 2" xfId="3950" xr:uid="{B1A64EC4-1658-4A22-BE9B-DA87B2D05715}"/>
    <cellStyle name="Vejica 2 2 3 3" xfId="3951" xr:uid="{AE081D2A-E404-480E-BB38-145EB8938790}"/>
    <cellStyle name="Vejica 2 2 3 4" xfId="3949" xr:uid="{729216CC-976E-4B83-88EB-646B956AB44D}"/>
    <cellStyle name="Vejica 2 2 4" xfId="1917" xr:uid="{19BE9F65-D39A-4C00-B115-768A1B77FFCB}"/>
    <cellStyle name="Vejica 2 2 4 2" xfId="3952" xr:uid="{E9CF44B8-90D3-492E-BC23-3ED13A4E78C6}"/>
    <cellStyle name="Vejica 2 2 5" xfId="1918" xr:uid="{3DC05155-5A1E-4D5B-9975-AF0CA59D8885}"/>
    <cellStyle name="Vejica 2 2 6" xfId="3953" xr:uid="{AF97F4B3-81CD-4F18-9EA8-438D9B509DBF}"/>
    <cellStyle name="Vejica 2 2 6 2" xfId="3954" xr:uid="{FAA19BAF-3F44-4135-847A-EA827FE08A0B}"/>
    <cellStyle name="Vejica 2 2 7" xfId="3955" xr:uid="{906532A9-575F-412B-8317-A73016866DA8}"/>
    <cellStyle name="Vejica 2 2 8" xfId="3876" xr:uid="{6E262442-4212-477B-A58A-E9A1964FAB29}"/>
    <cellStyle name="Vejica 2 2 9" xfId="639" xr:uid="{D3200E20-FEF3-4A39-BC0B-8A20EFACBC9E}"/>
    <cellStyle name="Vejica 2 20" xfId="3956" xr:uid="{4CDEA594-1ECE-4FD6-8EE8-B76BE84A34FC}"/>
    <cellStyle name="Vejica 2 21" xfId="3785" xr:uid="{70F74010-E9CF-4B8B-B0B7-2ED67D10F67D}"/>
    <cellStyle name="Vejica 2 22" xfId="5" xr:uid="{51B0E073-025B-4C74-8A32-B8493F4691F8}"/>
    <cellStyle name="Vejica 2 22 2" xfId="624" xr:uid="{688743D5-0696-4716-A796-862D2BFBB115}"/>
    <cellStyle name="Vejica 2 23" xfId="6938" xr:uid="{662E148D-2C84-4F84-914C-B2994D163E15}"/>
    <cellStyle name="Vejica 2 24" xfId="7465" xr:uid="{109BEAAC-A2C3-4491-A9CE-BCF4474D68B1}"/>
    <cellStyle name="Vejica 2 25" xfId="7822" xr:uid="{16CFB24E-6F3D-48B5-BD1D-435548A0126F}"/>
    <cellStyle name="Vejica 2 3" xfId="46" xr:uid="{8A5F5AAA-2771-4B05-9CA1-1CDF931BAA5B}"/>
    <cellStyle name="Vejica 2 3 10" xfId="3958" xr:uid="{C46EEC41-9F6A-46A1-8669-3CFA9F6D3E15}"/>
    <cellStyle name="Vejica 2 3 10 2" xfId="3959" xr:uid="{233C4429-0F36-4D27-BB1F-749326122BBB}"/>
    <cellStyle name="Vejica 2 3 11" xfId="3960" xr:uid="{DFA68558-6B88-442A-9F2B-F74D27BEF6D1}"/>
    <cellStyle name="Vejica 2 3 12" xfId="3957" xr:uid="{EB3BEF35-A20F-4406-987A-219431C839C9}"/>
    <cellStyle name="Vejica 2 3 13" xfId="652" xr:uid="{6744672A-2509-454B-8049-003D902E4503}"/>
    <cellStyle name="Vejica 2 3 2" xfId="653" xr:uid="{F7C2D01A-D9F6-471D-8D14-92C49A6248A9}"/>
    <cellStyle name="Vejica 2 3 2 2" xfId="1919" xr:uid="{064CEF0C-0ACE-4132-9B4C-15F069A0FAD4}"/>
    <cellStyle name="Vejica 2 3 2 3" xfId="1920" xr:uid="{7B4CD27F-AAA0-4541-87A0-4256EC8EEE61}"/>
    <cellStyle name="Vejica 2 3 2 3 2" xfId="3962" xr:uid="{8B0D1811-210F-445B-8990-2E40AF9CC59C}"/>
    <cellStyle name="Vejica 2 3 2 4" xfId="1921" xr:uid="{53209AF1-08D4-4805-B207-E0AE117E375A}"/>
    <cellStyle name="Vejica 2 3 2 5" xfId="3963" xr:uid="{83ACE749-D097-4831-940F-31E834380EE8}"/>
    <cellStyle name="Vejica 2 3 2 5 2" xfId="3964" xr:uid="{C0766432-F6BA-414B-9951-6936105179F3}"/>
    <cellStyle name="Vejica 2 3 2 6" xfId="3965" xr:uid="{96E4B2E7-F424-44E5-83E9-0B139873C02C}"/>
    <cellStyle name="Vejica 2 3 2 7" xfId="3961" xr:uid="{3EE2C64A-065B-434B-9F55-98FE60F038EC}"/>
    <cellStyle name="Vejica 2 3 3" xfId="654" xr:uid="{33BA7D77-EAD9-4DEC-BDDE-D400F8C7EBCA}"/>
    <cellStyle name="Vejica 2 3 3 2" xfId="655" xr:uid="{EC0EA75E-DEC3-4C88-83FD-44432B7E8CC2}"/>
    <cellStyle name="Vejica 2 3 3 2 2" xfId="656" xr:uid="{6911A884-96D0-47FB-B29B-7F408B693769}"/>
    <cellStyle name="Vejica 2 3 3 2 2 2" xfId="1922" xr:uid="{123A303A-87B9-40D1-8CB3-4D6B433481EE}"/>
    <cellStyle name="Vejica 2 3 3 2 2 3" xfId="1923" xr:uid="{34585525-B261-4C28-B81C-282025EC5EA1}"/>
    <cellStyle name="Vejica 2 3 3 2 2 3 2" xfId="3969" xr:uid="{67AA618B-8A8F-4D33-AF99-7ED0EDE6C139}"/>
    <cellStyle name="Vejica 2 3 3 2 2 4" xfId="1924" xr:uid="{3A58DB42-94F5-4194-9FCE-58639149DCE5}"/>
    <cellStyle name="Vejica 2 3 3 2 2 4 2" xfId="3970" xr:uid="{87053B51-E8C9-4009-AB6B-B8A98183CD18}"/>
    <cellStyle name="Vejica 2 3 3 2 2 5" xfId="3971" xr:uid="{9A88440C-516A-4782-AAF8-A5D737C4E0C3}"/>
    <cellStyle name="Vejica 2 3 3 2 2 5 2" xfId="3972" xr:uid="{896B2850-43C0-49CF-974C-953626A9BDBD}"/>
    <cellStyle name="Vejica 2 3 3 2 2 6" xfId="3973" xr:uid="{8BA44F30-0DCB-4D4F-A580-867D9BCCCE94}"/>
    <cellStyle name="Vejica 2 3 3 2 2 7" xfId="3968" xr:uid="{D729B8DD-B543-4ED7-BDD0-72332B9F7F23}"/>
    <cellStyle name="Vejica 2 3 3 2 3" xfId="1925" xr:uid="{DA432205-9FD8-409C-82DB-C717B8FF1602}"/>
    <cellStyle name="Vejica 2 3 3 2 4" xfId="1926" xr:uid="{F57F51C6-D4E6-4133-9B1E-A9DFB74DC797}"/>
    <cellStyle name="Vejica 2 3 3 2 4 2" xfId="3974" xr:uid="{0B6E736C-AE2A-446C-81C6-2BAC1E9ABDAC}"/>
    <cellStyle name="Vejica 2 3 3 2 5" xfId="1927" xr:uid="{B6636151-B531-47F2-B67D-EF6B53235F39}"/>
    <cellStyle name="Vejica 2 3 3 2 5 2" xfId="3975" xr:uid="{D870D300-CF25-4D02-8367-05630FBAFADF}"/>
    <cellStyle name="Vejica 2 3 3 2 6" xfId="3976" xr:uid="{0FBE7940-1301-4BA9-B283-68D3BC3B8F0E}"/>
    <cellStyle name="Vejica 2 3 3 2 6 2" xfId="3977" xr:uid="{A70364DD-8827-4AD5-8D41-CEC65B9D68E0}"/>
    <cellStyle name="Vejica 2 3 3 2 7" xfId="3978" xr:uid="{90D3B050-C332-4052-B5C2-140AD5DF367E}"/>
    <cellStyle name="Vejica 2 3 3 2 8" xfId="3967" xr:uid="{8F204B79-4CC2-45FE-9346-EE2CC5CD7186}"/>
    <cellStyle name="Vejica 2 3 3 3" xfId="657" xr:uid="{0A2317D2-C2A8-4EB4-8EB5-FC5B18B16BA7}"/>
    <cellStyle name="Vejica 2 3 3 3 2" xfId="1928" xr:uid="{DB9C54ED-34FB-4A12-AAA1-128472202115}"/>
    <cellStyle name="Vejica 2 3 3 3 3" xfId="1929" xr:uid="{B68A4CA1-AF28-48C5-8B06-9243763ABC1D}"/>
    <cellStyle name="Vejica 2 3 3 3 3 2" xfId="3980" xr:uid="{1BD90E79-A555-4B80-828C-754402EEA3E1}"/>
    <cellStyle name="Vejica 2 3 3 3 4" xfId="1930" xr:uid="{E59B3417-CB72-4CF7-9B23-4557D15D7FE8}"/>
    <cellStyle name="Vejica 2 3 3 3 4 2" xfId="3981" xr:uid="{450E5C55-83E1-4122-8270-38E9A5F73901}"/>
    <cellStyle name="Vejica 2 3 3 3 5" xfId="3982" xr:uid="{568ACC60-DF86-4F9D-A13A-554C4CC2E607}"/>
    <cellStyle name="Vejica 2 3 3 3 5 2" xfId="3983" xr:uid="{1823AAE8-EA9C-4384-909F-D4FB6BBAE779}"/>
    <cellStyle name="Vejica 2 3 3 3 6" xfId="3984" xr:uid="{AAB74121-46A1-4DC9-845C-D0B6E15C9984}"/>
    <cellStyle name="Vejica 2 3 3 3 7" xfId="3979" xr:uid="{ADB0AE57-3B0C-4C93-BE66-F0167F5D9C4F}"/>
    <cellStyle name="Vejica 2 3 3 4" xfId="1931" xr:uid="{DE1BCCE4-5870-4DCF-B97A-8C07A1003E62}"/>
    <cellStyle name="Vejica 2 3 3 5" xfId="1932" xr:uid="{7433DC39-2AE0-4CE9-9C3F-E7FF146D4F68}"/>
    <cellStyle name="Vejica 2 3 3 5 2" xfId="3985" xr:uid="{858CCF80-CC6C-4E34-89E2-822E84B069BF}"/>
    <cellStyle name="Vejica 2 3 3 6" xfId="1933" xr:uid="{E0DDF212-6E12-4773-80AE-350674514730}"/>
    <cellStyle name="Vejica 2 3 3 6 2" xfId="3986" xr:uid="{D28F467E-64AA-4B9B-BB2B-8A6CCC954F82}"/>
    <cellStyle name="Vejica 2 3 3 7" xfId="3987" xr:uid="{FDD03A7C-299E-4A27-891D-B0579A6DF406}"/>
    <cellStyle name="Vejica 2 3 3 7 2" xfId="3988" xr:uid="{E8E15715-17B7-430D-86E9-229DFD26EF47}"/>
    <cellStyle name="Vejica 2 3 3 8" xfId="3989" xr:uid="{C0995FCE-F5A7-4AEB-8BCC-5F74B386B358}"/>
    <cellStyle name="Vejica 2 3 3 9" xfId="3966" xr:uid="{3D73CFA5-03CA-484E-9462-D9EE334922EA}"/>
    <cellStyle name="Vejica 2 3 4" xfId="658" xr:uid="{D1A33ECF-B12C-4913-B714-3AA323D48D7B}"/>
    <cellStyle name="Vejica 2 3 4 2" xfId="659" xr:uid="{FD92882B-4590-4F1A-AF61-5779D6A09B79}"/>
    <cellStyle name="Vejica 2 3 4 2 2" xfId="660" xr:uid="{378FCCC0-6D86-4AC8-BD5A-F94EB36FDD81}"/>
    <cellStyle name="Vejica 2 3 4 2 2 2" xfId="1934" xr:uid="{7F3D812B-DBD0-4A7E-823E-9D8D5293DAB6}"/>
    <cellStyle name="Vejica 2 3 4 2 2 3" xfId="1935" xr:uid="{C55750E0-D41B-4B31-83FE-AF3147E35EFA}"/>
    <cellStyle name="Vejica 2 3 4 2 2 3 2" xfId="3993" xr:uid="{550E6FBD-09C5-4862-8AAE-D1B2C70DA69B}"/>
    <cellStyle name="Vejica 2 3 4 2 2 4" xfId="1936" xr:uid="{E2303B20-B51F-4085-96B0-DD88706C8469}"/>
    <cellStyle name="Vejica 2 3 4 2 2 4 2" xfId="3994" xr:uid="{CFAEB3F8-3A67-40C8-A668-84BDD7A5D3B8}"/>
    <cellStyle name="Vejica 2 3 4 2 2 5" xfId="3995" xr:uid="{E016752C-BA50-4324-B94C-70BEB07D0A0C}"/>
    <cellStyle name="Vejica 2 3 4 2 2 5 2" xfId="3996" xr:uid="{28148A10-4FA8-42DA-86B5-3A75C5098571}"/>
    <cellStyle name="Vejica 2 3 4 2 2 6" xfId="3997" xr:uid="{E059F6D7-57F9-4698-80C6-F425291A3601}"/>
    <cellStyle name="Vejica 2 3 4 2 2 7" xfId="3992" xr:uid="{92F8B49D-C1FE-492A-B2DD-44E0799D5304}"/>
    <cellStyle name="Vejica 2 3 4 2 3" xfId="1937" xr:uid="{3E9349E1-F3D4-478A-A4F8-2156BE8718D6}"/>
    <cellStyle name="Vejica 2 3 4 2 4" xfId="1938" xr:uid="{18D70687-1829-4B26-9C02-525BA4F03064}"/>
    <cellStyle name="Vejica 2 3 4 2 4 2" xfId="3998" xr:uid="{40461BA8-D962-4993-B8DA-5F36F6292B75}"/>
    <cellStyle name="Vejica 2 3 4 2 5" xfId="1939" xr:uid="{933650F2-C717-41B2-9D50-AD1B7B9CC805}"/>
    <cellStyle name="Vejica 2 3 4 2 5 2" xfId="3999" xr:uid="{FA6F4ABD-0C71-4E9A-B1A0-1F3B9BB8FD21}"/>
    <cellStyle name="Vejica 2 3 4 2 6" xfId="4000" xr:uid="{791E5946-23FF-4275-9194-B8763B9EB016}"/>
    <cellStyle name="Vejica 2 3 4 2 6 2" xfId="4001" xr:uid="{BEE754BA-8BA1-404A-964D-7D204C0F1634}"/>
    <cellStyle name="Vejica 2 3 4 2 7" xfId="4002" xr:uid="{284166AC-E10D-4771-96EB-8EFBBB8FC7FF}"/>
    <cellStyle name="Vejica 2 3 4 2 8" xfId="3991" xr:uid="{B9CF728F-8549-474C-A793-DAE4220DB307}"/>
    <cellStyle name="Vejica 2 3 4 3" xfId="661" xr:uid="{F00C157B-FEBC-4EAB-A87E-F52017092F11}"/>
    <cellStyle name="Vejica 2 3 4 3 2" xfId="1940" xr:uid="{802929DA-CF38-4912-AAE1-065A1C2569F0}"/>
    <cellStyle name="Vejica 2 3 4 3 3" xfId="1941" xr:uid="{586EB6D3-559B-4C46-A06E-410B10B47C67}"/>
    <cellStyle name="Vejica 2 3 4 3 3 2" xfId="4004" xr:uid="{98780E0B-1DB4-43F9-9BEA-4AAFC061B220}"/>
    <cellStyle name="Vejica 2 3 4 3 4" xfId="1942" xr:uid="{7E23A5AA-C26F-46CE-917A-3B90FF929B2B}"/>
    <cellStyle name="Vejica 2 3 4 3 4 2" xfId="4005" xr:uid="{BF62A4AF-38DD-4D12-8B90-BBA96FA42D70}"/>
    <cellStyle name="Vejica 2 3 4 3 5" xfId="4006" xr:uid="{A1F8BB85-4731-4B6F-8CB6-89BA92C3FD2F}"/>
    <cellStyle name="Vejica 2 3 4 3 5 2" xfId="4007" xr:uid="{36BCC9BC-024A-4232-931A-E37837DE2B99}"/>
    <cellStyle name="Vejica 2 3 4 3 6" xfId="4008" xr:uid="{07317259-7761-4E62-B2AB-44B0991B692D}"/>
    <cellStyle name="Vejica 2 3 4 3 7" xfId="4003" xr:uid="{1FD132F2-6324-4F18-BA61-C1B636656B37}"/>
    <cellStyle name="Vejica 2 3 4 4" xfId="1943" xr:uid="{73FFCE41-AFB9-47E8-8482-7C414C18BFD0}"/>
    <cellStyle name="Vejica 2 3 4 5" xfId="1944" xr:uid="{1FD83439-2D30-48C0-8D22-91C99986BA1C}"/>
    <cellStyle name="Vejica 2 3 4 5 2" xfId="4009" xr:uid="{E7CF85D7-09B2-4C41-A1C3-2A6582D94479}"/>
    <cellStyle name="Vejica 2 3 4 6" xfId="1945" xr:uid="{D5BD56BA-963A-4AEA-B438-489EB35E07E8}"/>
    <cellStyle name="Vejica 2 3 4 6 2" xfId="4010" xr:uid="{E139AB53-D0FE-49B3-A4AE-048C7097A3EA}"/>
    <cellStyle name="Vejica 2 3 4 7" xfId="4011" xr:uid="{5980700B-F289-400F-AB7B-818517AF7B7E}"/>
    <cellStyle name="Vejica 2 3 4 7 2" xfId="4012" xr:uid="{E6168673-DA25-4342-B3D7-DA1EFE2F319A}"/>
    <cellStyle name="Vejica 2 3 4 8" xfId="4013" xr:uid="{1F007D6B-12BB-454F-881D-F479E9DE969B}"/>
    <cellStyle name="Vejica 2 3 4 9" xfId="3990" xr:uid="{69947ACF-F6A7-4B0A-A883-556A52384925}"/>
    <cellStyle name="Vejica 2 3 5" xfId="662" xr:uid="{E13AD8C0-9AE8-4532-BF77-C116BF4D2FCC}"/>
    <cellStyle name="Vejica 2 3 5 2" xfId="663" xr:uid="{3711B8C6-3FE6-48EB-9EF2-AD812F274A0A}"/>
    <cellStyle name="Vejica 2 3 5 2 2" xfId="1946" xr:uid="{D124F0F4-590C-44DD-B7A6-03352D550164}"/>
    <cellStyle name="Vejica 2 3 5 2 3" xfId="1947" xr:uid="{E2936867-355A-420C-9917-E81FFAD1C931}"/>
    <cellStyle name="Vejica 2 3 5 2 3 2" xfId="4016" xr:uid="{2E86AFEF-1800-4DB1-AD9F-2165BDA763F8}"/>
    <cellStyle name="Vejica 2 3 5 2 4" xfId="1948" xr:uid="{EA47499D-700C-427E-B15B-BBD0BA52B41A}"/>
    <cellStyle name="Vejica 2 3 5 2 4 2" xfId="4017" xr:uid="{A142545B-D331-4145-8BB3-CD4E843247BE}"/>
    <cellStyle name="Vejica 2 3 5 2 5" xfId="4018" xr:uid="{9ED74709-68D2-4330-A542-121566C05A1F}"/>
    <cellStyle name="Vejica 2 3 5 2 5 2" xfId="4019" xr:uid="{D3103F6E-3673-4D9B-9A9C-DD8D3B0F759A}"/>
    <cellStyle name="Vejica 2 3 5 2 6" xfId="4020" xr:uid="{2107750D-C21B-4031-8F3C-A1A3BA9AF392}"/>
    <cellStyle name="Vejica 2 3 5 2 7" xfId="4015" xr:uid="{6239CF71-2804-4193-8930-0B0753BDB37F}"/>
    <cellStyle name="Vejica 2 3 5 3" xfId="1949" xr:uid="{5D4F3C1D-1D5A-4A50-BB21-D5387345F8B9}"/>
    <cellStyle name="Vejica 2 3 5 4" xfId="1950" xr:uid="{09244E02-BFA4-47A9-8C24-70DE0A8F199F}"/>
    <cellStyle name="Vejica 2 3 5 4 2" xfId="4021" xr:uid="{D8228CD2-3AEB-46D3-A32B-D2257EC95CA5}"/>
    <cellStyle name="Vejica 2 3 5 5" xfId="1951" xr:uid="{D04A6E9F-51FA-4EEA-94AF-791FEE685BB8}"/>
    <cellStyle name="Vejica 2 3 5 5 2" xfId="4022" xr:uid="{42178239-C82B-490E-8284-CE279C62D821}"/>
    <cellStyle name="Vejica 2 3 5 6" xfId="4023" xr:uid="{DE856AA1-DE06-41F0-96CF-5FC7B11159A0}"/>
    <cellStyle name="Vejica 2 3 5 6 2" xfId="4024" xr:uid="{16A342C3-E427-4027-B42D-C8F44BCE81B1}"/>
    <cellStyle name="Vejica 2 3 5 7" xfId="4025" xr:uid="{0C88DF68-C718-4611-BCBD-162CD3205641}"/>
    <cellStyle name="Vejica 2 3 5 8" xfId="4014" xr:uid="{E3ABCCE4-9E05-4C75-9CEA-7C40F04D4FDA}"/>
    <cellStyle name="Vejica 2 3 6" xfId="664" xr:uid="{394BD37F-8A95-41AF-A6D9-39431B49FC4D}"/>
    <cellStyle name="Vejica 2 3 6 2" xfId="1952" xr:uid="{CE9D2248-92D8-41A1-875D-DE96CFAFDABD}"/>
    <cellStyle name="Vejica 2 3 6 3" xfId="1953" xr:uid="{60BA9CC5-6CBF-4646-ABF9-8CA000AC408D}"/>
    <cellStyle name="Vejica 2 3 6 3 2" xfId="4027" xr:uid="{62C0E17F-5659-4CB1-A759-0B912555806F}"/>
    <cellStyle name="Vejica 2 3 6 4" xfId="1954" xr:uid="{5A1888E3-837A-4A24-9E41-28B7BD40E4E8}"/>
    <cellStyle name="Vejica 2 3 6 4 2" xfId="4028" xr:uid="{C202FDBB-92ED-4F38-84BC-96136DCA3C46}"/>
    <cellStyle name="Vejica 2 3 6 5" xfId="4029" xr:uid="{AB881923-10C6-4CD7-BEA2-95172AF0DBA1}"/>
    <cellStyle name="Vejica 2 3 6 5 2" xfId="4030" xr:uid="{1B7B3203-30B7-4AD6-9DFC-5A9B563CAC7D}"/>
    <cellStyle name="Vejica 2 3 6 6" xfId="4031" xr:uid="{58F9491A-F17D-434A-9657-B0A38D3C2288}"/>
    <cellStyle name="Vejica 2 3 6 7" xfId="4026" xr:uid="{659115A7-BC9A-4732-9A5E-9EE11AE4EF5B}"/>
    <cellStyle name="Vejica 2 3 7" xfId="1955" xr:uid="{0DEC7833-8A7D-49BD-9748-B804EBB57AE8}"/>
    <cellStyle name="Vejica 2 3 8" xfId="1956" xr:uid="{C9D9700B-19E6-4FAB-8FF8-0FFA028CF090}"/>
    <cellStyle name="Vejica 2 3 8 2" xfId="4032" xr:uid="{A73AF3E3-F284-486F-83BF-D11387959816}"/>
    <cellStyle name="Vejica 2 3 9" xfId="1957" xr:uid="{B7E11AB0-4EAB-487D-81C3-E43D4A4852C7}"/>
    <cellStyle name="Vejica 2 3 9 2" xfId="4033" xr:uid="{6B49900F-1066-4369-877B-04A23FBBD95B}"/>
    <cellStyle name="Vejica 2 4" xfId="665" xr:uid="{469ABB6A-149B-41EC-A2BF-A7B04FED19FA}"/>
    <cellStyle name="Vejica 2 4 10" xfId="4035" xr:uid="{2FD3F9E2-59DF-4A3E-A3FD-54CD8283BEE1}"/>
    <cellStyle name="Vejica 2 4 11" xfId="4034" xr:uid="{BCD485E2-3D52-4AA3-96DD-DDCC1501B643}"/>
    <cellStyle name="Vejica 2 4 2" xfId="666" xr:uid="{EFF2BDEB-80FE-43F3-B229-0F9B553072CD}"/>
    <cellStyle name="Vejica 2 4 2 2" xfId="667" xr:uid="{3462C3CF-82DA-4844-902E-1246B47BF2A6}"/>
    <cellStyle name="Vejica 2 4 2 2 2" xfId="668" xr:uid="{93F2C318-50B3-4787-9FA7-68398B74371E}"/>
    <cellStyle name="Vejica 2 4 2 2 2 2" xfId="1958" xr:uid="{051EB480-A2A7-40A8-A316-BCC22DEE93A9}"/>
    <cellStyle name="Vejica 2 4 2 2 2 3" xfId="1959" xr:uid="{04137B35-C766-49E5-8801-31DDE606953F}"/>
    <cellStyle name="Vejica 2 4 2 2 2 3 2" xfId="4039" xr:uid="{EDADAA55-0732-4B1D-90A6-EEF7410B4E6A}"/>
    <cellStyle name="Vejica 2 4 2 2 2 4" xfId="1960" xr:uid="{F9D2B7A1-205B-4EDC-9E2B-1E7DBD4D5C93}"/>
    <cellStyle name="Vejica 2 4 2 2 2 4 2" xfId="4040" xr:uid="{D644D5B5-B6F4-4851-BE36-5E9929B0C911}"/>
    <cellStyle name="Vejica 2 4 2 2 2 5" xfId="4041" xr:uid="{B36A5271-12CF-4A54-8B26-40FAC417AE64}"/>
    <cellStyle name="Vejica 2 4 2 2 2 5 2" xfId="4042" xr:uid="{3ED3F7F3-CFBD-4857-96D5-2697C2DF7534}"/>
    <cellStyle name="Vejica 2 4 2 2 2 6" xfId="4043" xr:uid="{D96120FB-FDBA-42DB-83C9-A2E8C126DE54}"/>
    <cellStyle name="Vejica 2 4 2 2 2 7" xfId="4038" xr:uid="{3695C7E9-0DED-440D-B2DE-446070DDD0D7}"/>
    <cellStyle name="Vejica 2 4 2 2 3" xfId="1961" xr:uid="{47D8D07A-1B22-4479-B7BC-A29C94A499DE}"/>
    <cellStyle name="Vejica 2 4 2 2 4" xfId="1962" xr:uid="{74EA729E-4F6F-4D7C-8766-937ECF7ED604}"/>
    <cellStyle name="Vejica 2 4 2 2 4 2" xfId="4044" xr:uid="{C8104BD8-46D8-4172-B63D-E0B7451016AF}"/>
    <cellStyle name="Vejica 2 4 2 2 5" xfId="1963" xr:uid="{1E3ADAC3-B2FB-46BA-9D8A-E9CC98624580}"/>
    <cellStyle name="Vejica 2 4 2 2 5 2" xfId="4045" xr:uid="{9011EDF6-22B3-4D5B-9984-49C0D7F2664E}"/>
    <cellStyle name="Vejica 2 4 2 2 6" xfId="4046" xr:uid="{64E0D292-B6A1-409E-8E34-57B4F3FB16FD}"/>
    <cellStyle name="Vejica 2 4 2 2 6 2" xfId="4047" xr:uid="{CD3923A0-9BF7-4171-969A-E9DF4ECECB34}"/>
    <cellStyle name="Vejica 2 4 2 2 7" xfId="4048" xr:uid="{6889B660-0273-4775-94E8-9D139D5926A6}"/>
    <cellStyle name="Vejica 2 4 2 2 8" xfId="4037" xr:uid="{816373D3-D2AA-4725-A9EB-B74805A9C69E}"/>
    <cellStyle name="Vejica 2 4 2 3" xfId="669" xr:uid="{01D0E410-B1AA-4D17-A34D-1E5FA02D76EB}"/>
    <cellStyle name="Vejica 2 4 2 3 2" xfId="1964" xr:uid="{D014BEE9-94D5-4C10-948C-13CC931AD11B}"/>
    <cellStyle name="Vejica 2 4 2 3 3" xfId="1965" xr:uid="{69E1D4F3-9AE5-44E9-963A-950D7B4C9035}"/>
    <cellStyle name="Vejica 2 4 2 3 3 2" xfId="4050" xr:uid="{BEA83443-468F-4DD1-92BD-56F8D3FD436E}"/>
    <cellStyle name="Vejica 2 4 2 3 4" xfId="1966" xr:uid="{7E31C71C-2DBE-46DD-AF8C-EB2DDBE64321}"/>
    <cellStyle name="Vejica 2 4 2 3 4 2" xfId="4051" xr:uid="{DC06A9CA-F8C8-435C-8C47-3A3C71A4AC38}"/>
    <cellStyle name="Vejica 2 4 2 3 5" xfId="4052" xr:uid="{0F24E1B3-92A9-4A19-84D5-7859B9E47C26}"/>
    <cellStyle name="Vejica 2 4 2 3 5 2" xfId="4053" xr:uid="{1D6DFD3F-7D0E-4477-8F93-E424B57A889B}"/>
    <cellStyle name="Vejica 2 4 2 3 6" xfId="4054" xr:uid="{56AA1232-B0D5-47D8-932A-31BD3B51CDA0}"/>
    <cellStyle name="Vejica 2 4 2 3 7" xfId="4049" xr:uid="{6A0D3F2C-7B23-4C85-AD7E-79539F811FB5}"/>
    <cellStyle name="Vejica 2 4 2 4" xfId="1967" xr:uid="{F8A62A52-A010-44A7-959E-0209C022484B}"/>
    <cellStyle name="Vejica 2 4 2 5" xfId="1968" xr:uid="{F4F79ACF-BF9D-476C-92C8-95BBE668FF13}"/>
    <cellStyle name="Vejica 2 4 2 5 2" xfId="4055" xr:uid="{AB6FB8DD-E3CE-4D30-AA68-AACDAF0C8ABC}"/>
    <cellStyle name="Vejica 2 4 2 6" xfId="1969" xr:uid="{9AC75B17-7642-41C2-9FD7-91C3C1C1A678}"/>
    <cellStyle name="Vejica 2 4 2 6 2" xfId="4056" xr:uid="{D9ABF022-BB39-4E12-9F2F-DC05F57CBD5F}"/>
    <cellStyle name="Vejica 2 4 2 7" xfId="4057" xr:uid="{0E21C4E9-40DB-477A-B48F-F2CA6110FE5C}"/>
    <cellStyle name="Vejica 2 4 2 7 2" xfId="4058" xr:uid="{239A017B-7E5B-4A6C-A0BB-5464A97E6300}"/>
    <cellStyle name="Vejica 2 4 2 8" xfId="4059" xr:uid="{872A0548-AF9C-4CEB-97AC-3150DEA947C2}"/>
    <cellStyle name="Vejica 2 4 2 9" xfId="4036" xr:uid="{3221B7DF-D643-43D7-A2BC-7B8D8908159A}"/>
    <cellStyle name="Vejica 2 4 3" xfId="670" xr:uid="{8734AC5C-7874-4ADF-8406-7AC3E14F3411}"/>
    <cellStyle name="Vejica 2 4 3 2" xfId="671" xr:uid="{291B8319-807A-4579-97D7-04BD0ADA5B03}"/>
    <cellStyle name="Vejica 2 4 3 2 2" xfId="672" xr:uid="{142B0B35-49FD-4965-A916-F23C4D2273FF}"/>
    <cellStyle name="Vejica 2 4 3 2 2 2" xfId="1970" xr:uid="{CF89C664-3565-4C76-8968-43852B76B999}"/>
    <cellStyle name="Vejica 2 4 3 2 2 3" xfId="1971" xr:uid="{6EE3FFDB-FB68-41BD-B18D-A7553A63CB8E}"/>
    <cellStyle name="Vejica 2 4 3 2 2 3 2" xfId="4063" xr:uid="{5BD213BA-7697-4652-AC85-9F09231DEA58}"/>
    <cellStyle name="Vejica 2 4 3 2 2 4" xfId="1972" xr:uid="{4141786D-A134-4385-9130-700595E9CDD2}"/>
    <cellStyle name="Vejica 2 4 3 2 2 4 2" xfId="4064" xr:uid="{4767F9DF-8E7F-4D2F-87AF-2E2EAE7AC953}"/>
    <cellStyle name="Vejica 2 4 3 2 2 5" xfId="4065" xr:uid="{9D19CD2F-30BD-4513-9649-A492973499F8}"/>
    <cellStyle name="Vejica 2 4 3 2 2 5 2" xfId="4066" xr:uid="{DD274614-0EA8-41EB-8146-6BB09FD49099}"/>
    <cellStyle name="Vejica 2 4 3 2 2 6" xfId="4067" xr:uid="{9E9072DD-DCBA-4C3A-930C-836151AA6F2B}"/>
    <cellStyle name="Vejica 2 4 3 2 2 7" xfId="4062" xr:uid="{3B509E94-13F1-47E0-9E98-34D368D9D8CD}"/>
    <cellStyle name="Vejica 2 4 3 2 3" xfId="1973" xr:uid="{7F16BBA1-F12C-400A-92E1-89F5A9730C43}"/>
    <cellStyle name="Vejica 2 4 3 2 4" xfId="1974" xr:uid="{3282B76E-BD3A-4612-96A5-B626D655CDE5}"/>
    <cellStyle name="Vejica 2 4 3 2 4 2" xfId="4068" xr:uid="{D0658E19-92F0-4BC2-A6CB-FD253C9137F9}"/>
    <cellStyle name="Vejica 2 4 3 2 5" xfId="1975" xr:uid="{EAF164BA-FEC9-4902-8506-FF5592966B59}"/>
    <cellStyle name="Vejica 2 4 3 2 5 2" xfId="4069" xr:uid="{B80D4F44-DB97-499B-8418-9A512E212308}"/>
    <cellStyle name="Vejica 2 4 3 2 6" xfId="4070" xr:uid="{A132A8C1-E41F-4762-85E3-BBB8287F08F2}"/>
    <cellStyle name="Vejica 2 4 3 2 6 2" xfId="4071" xr:uid="{AD27264C-2BFA-4969-8D77-93479B7628B4}"/>
    <cellStyle name="Vejica 2 4 3 2 7" xfId="4072" xr:uid="{CA49419C-8247-4727-9DC6-24F3C02E718F}"/>
    <cellStyle name="Vejica 2 4 3 2 8" xfId="4061" xr:uid="{700555E6-8222-467E-B9D1-BA8E49D3E5B1}"/>
    <cellStyle name="Vejica 2 4 3 3" xfId="673" xr:uid="{C477BFCA-0E26-453F-98B0-69CD1DA2775B}"/>
    <cellStyle name="Vejica 2 4 3 3 2" xfId="1976" xr:uid="{FC9B5ADE-A130-4C9C-882A-13E20A5F9274}"/>
    <cellStyle name="Vejica 2 4 3 3 3" xfId="1977" xr:uid="{52E481F4-31B6-4298-89D5-B306418E3E44}"/>
    <cellStyle name="Vejica 2 4 3 3 3 2" xfId="4074" xr:uid="{8FDE7898-21E7-4FB0-84C8-0DB7DF75C217}"/>
    <cellStyle name="Vejica 2 4 3 3 4" xfId="1978" xr:uid="{AA2B4D49-795E-4019-B2B8-24C2E5B1C44D}"/>
    <cellStyle name="Vejica 2 4 3 3 4 2" xfId="4075" xr:uid="{E6B12E9D-BBDA-48A6-B95E-E977B688AD8D}"/>
    <cellStyle name="Vejica 2 4 3 3 5" xfId="4076" xr:uid="{1C7E5B6D-93AE-49C6-8F1B-C3F17939A992}"/>
    <cellStyle name="Vejica 2 4 3 3 5 2" xfId="4077" xr:uid="{AB0E93A5-7A78-43BA-8B65-0F80F24988B6}"/>
    <cellStyle name="Vejica 2 4 3 3 6" xfId="4078" xr:uid="{869A93D4-6A76-4B60-BA30-1E2D3B419C4D}"/>
    <cellStyle name="Vejica 2 4 3 3 7" xfId="4073" xr:uid="{FFCF4A17-0236-4FF7-995A-F0F2F5E697EF}"/>
    <cellStyle name="Vejica 2 4 3 4" xfId="1979" xr:uid="{43617BFC-25B7-4FBE-A86D-CC55EFE65A60}"/>
    <cellStyle name="Vejica 2 4 3 5" xfId="1980" xr:uid="{30CF702A-EB11-4344-B7BF-0347E3421E2E}"/>
    <cellStyle name="Vejica 2 4 3 5 2" xfId="4079" xr:uid="{DD669465-A5C4-46BF-8C8E-409585C9A244}"/>
    <cellStyle name="Vejica 2 4 3 6" xfId="1981" xr:uid="{D63AB2E5-E982-4921-AD3A-494CD533ECC0}"/>
    <cellStyle name="Vejica 2 4 3 6 2" xfId="4080" xr:uid="{51B1D4EC-B4F1-47FA-8FB4-E61A4CF41FF9}"/>
    <cellStyle name="Vejica 2 4 3 7" xfId="4081" xr:uid="{810DBB44-9793-4AA6-937E-AF2661115CC2}"/>
    <cellStyle name="Vejica 2 4 3 7 2" xfId="4082" xr:uid="{6BEBDB3C-1893-4763-8965-87FE79CB97B8}"/>
    <cellStyle name="Vejica 2 4 3 8" xfId="4083" xr:uid="{B87B0ED7-F82B-4504-A058-3ADC6C6193DC}"/>
    <cellStyle name="Vejica 2 4 3 9" xfId="4060" xr:uid="{828C6C34-94AE-42D6-93C9-0E9231679B5F}"/>
    <cellStyle name="Vejica 2 4 4" xfId="674" xr:uid="{65D159A4-C535-42E4-AFEF-1665987F9863}"/>
    <cellStyle name="Vejica 2 4 4 2" xfId="675" xr:uid="{31354A3D-B166-4B12-82A9-734DDC29BB63}"/>
    <cellStyle name="Vejica 2 4 4 2 2" xfId="1982" xr:uid="{7D991844-3748-44DB-BE99-6B638A41FE84}"/>
    <cellStyle name="Vejica 2 4 4 2 3" xfId="1983" xr:uid="{5872F6A7-19EA-47A6-9762-7F0D1041ECFC}"/>
    <cellStyle name="Vejica 2 4 4 2 3 2" xfId="4086" xr:uid="{2147BA2D-46CC-4E24-A21B-7E6FB863C7D6}"/>
    <cellStyle name="Vejica 2 4 4 2 4" xfId="1984" xr:uid="{A0FA4D22-4A8F-4312-8200-ABD3E65AC428}"/>
    <cellStyle name="Vejica 2 4 4 2 4 2" xfId="4087" xr:uid="{1A340D8D-DBBA-4E17-BCEC-F488E855BC6C}"/>
    <cellStyle name="Vejica 2 4 4 2 5" xfId="4088" xr:uid="{9F9878ED-3B97-4E24-9CD9-1EEEC550C1B3}"/>
    <cellStyle name="Vejica 2 4 4 2 5 2" xfId="4089" xr:uid="{EBEB8B76-4D9F-42F9-9F3E-F92633AD4B94}"/>
    <cellStyle name="Vejica 2 4 4 2 6" xfId="4090" xr:uid="{9348988E-8EA1-44C3-8E5A-9822683C9011}"/>
    <cellStyle name="Vejica 2 4 4 2 7" xfId="4085" xr:uid="{AAC547F2-2A81-4B8F-A249-E40E8D4BCC21}"/>
    <cellStyle name="Vejica 2 4 4 3" xfId="1985" xr:uid="{313DAE0A-7189-4378-9918-F2A9EFEC78DD}"/>
    <cellStyle name="Vejica 2 4 4 4" xfId="1986" xr:uid="{EE4770C7-190A-4E8F-A494-A3F53F501AE6}"/>
    <cellStyle name="Vejica 2 4 4 4 2" xfId="4091" xr:uid="{FBE9BBC0-692D-4112-AEC4-CB09BBFBDEF6}"/>
    <cellStyle name="Vejica 2 4 4 5" xfId="1987" xr:uid="{AF0E75DD-1DAF-42B9-BD1A-2F263B8D9BDC}"/>
    <cellStyle name="Vejica 2 4 4 5 2" xfId="4092" xr:uid="{8911AD38-7B9F-4D16-9785-B3FAABF8C3DF}"/>
    <cellStyle name="Vejica 2 4 4 6" xfId="4093" xr:uid="{9173AC2A-09BD-43A7-8FEA-82C15092C976}"/>
    <cellStyle name="Vejica 2 4 4 6 2" xfId="4094" xr:uid="{435D6633-0229-45FB-AB23-1CA7A37B85E4}"/>
    <cellStyle name="Vejica 2 4 4 7" xfId="4095" xr:uid="{22C53610-047E-41A2-87C3-3498E179B6A7}"/>
    <cellStyle name="Vejica 2 4 4 8" xfId="4084" xr:uid="{E9E3335F-5CA9-4885-8F1E-3D1BE9A7116E}"/>
    <cellStyle name="Vejica 2 4 5" xfId="676" xr:uid="{8535EE25-8224-4D51-8CCC-26345F283063}"/>
    <cellStyle name="Vejica 2 4 5 2" xfId="1988" xr:uid="{4E7155E9-9F70-43EA-8A35-E0B2EC423E61}"/>
    <cellStyle name="Vejica 2 4 5 3" xfId="1989" xr:uid="{3EAF81D1-55B0-4C24-9988-FDC0F3E300F6}"/>
    <cellStyle name="Vejica 2 4 5 3 2" xfId="4097" xr:uid="{14888695-867D-43E4-9E3B-FC3CE7B9CA97}"/>
    <cellStyle name="Vejica 2 4 5 4" xfId="1990" xr:uid="{2064B35C-9D07-42CA-B6F4-945CD7ACACF5}"/>
    <cellStyle name="Vejica 2 4 5 4 2" xfId="4098" xr:uid="{9AF8EB80-7EDE-45BB-9A2A-F88196D9B580}"/>
    <cellStyle name="Vejica 2 4 5 5" xfId="4099" xr:uid="{75EE94B1-279E-485F-A1C2-F008C777F13C}"/>
    <cellStyle name="Vejica 2 4 5 5 2" xfId="4100" xr:uid="{B061D9FB-0B2F-4992-B2BE-8C173D83DC43}"/>
    <cellStyle name="Vejica 2 4 5 6" xfId="4101" xr:uid="{865E921F-2768-472E-A3E6-583C5FBF8346}"/>
    <cellStyle name="Vejica 2 4 5 7" xfId="4096" xr:uid="{B1A1BF52-3AD1-4414-A600-4D4B5291BC85}"/>
    <cellStyle name="Vejica 2 4 6" xfId="1991" xr:uid="{39087006-DF70-40ED-A94B-FE5A9D8F0E04}"/>
    <cellStyle name="Vejica 2 4 7" xfId="1992" xr:uid="{34C2CFE7-0BA4-4DF1-A86C-C35DC22E9F38}"/>
    <cellStyle name="Vejica 2 4 7 2" xfId="4102" xr:uid="{6B81F67B-5830-4764-BC7C-9175F4E36BF5}"/>
    <cellStyle name="Vejica 2 4 8" xfId="1993" xr:uid="{577ED07F-09CD-4C9E-8EAE-34831D130A7C}"/>
    <cellStyle name="Vejica 2 4 8 2" xfId="4103" xr:uid="{82F6FA7D-2210-4525-8B31-CECB4C7B7455}"/>
    <cellStyle name="Vejica 2 4 9" xfId="4104" xr:uid="{D932B075-0E70-4E4A-93FC-90C9225AEC28}"/>
    <cellStyle name="Vejica 2 4 9 2" xfId="4105" xr:uid="{8ED8453C-9B8A-4F3A-BEEE-0D4A1151AF6D}"/>
    <cellStyle name="Vejica 2 5" xfId="677" xr:uid="{DA0B024B-9E95-41F7-A467-E7188215E71C}"/>
    <cellStyle name="Vejica 2 5 10" xfId="4107" xr:uid="{4256D530-D7A0-4132-BABD-FF5B19943422}"/>
    <cellStyle name="Vejica 2 5 11" xfId="4106" xr:uid="{9ABB6FAD-A890-4DA6-B4D0-753E0024BCB3}"/>
    <cellStyle name="Vejica 2 5 2" xfId="678" xr:uid="{CA43E99C-9797-4F3D-9B8E-3BD136BF6D6B}"/>
    <cellStyle name="Vejica 2 5 2 2" xfId="679" xr:uid="{F78F052E-9E89-4438-A001-E2C1B225F3B1}"/>
    <cellStyle name="Vejica 2 5 2 2 2" xfId="680" xr:uid="{12E11EAD-1660-4AD9-9FF7-9D6137D0BB3B}"/>
    <cellStyle name="Vejica 2 5 2 2 2 2" xfId="1994" xr:uid="{DF9F4B5E-F466-4BE5-AEA3-F39504E97A6F}"/>
    <cellStyle name="Vejica 2 5 2 2 2 3" xfId="1995" xr:uid="{5416DF0A-6C71-4F0F-B43A-B7E21074B5CB}"/>
    <cellStyle name="Vejica 2 5 2 2 2 3 2" xfId="4111" xr:uid="{9F0E046A-A9AB-4552-ABBD-20B0634C5527}"/>
    <cellStyle name="Vejica 2 5 2 2 2 4" xfId="1996" xr:uid="{74E5A97B-1E08-40CD-92BC-A47EEBC45689}"/>
    <cellStyle name="Vejica 2 5 2 2 2 4 2" xfId="4112" xr:uid="{14B96800-54C3-45D1-A384-B9041D62007F}"/>
    <cellStyle name="Vejica 2 5 2 2 2 5" xfId="4113" xr:uid="{3CF5A3DA-8144-49C2-AF62-261ACFCBFB1F}"/>
    <cellStyle name="Vejica 2 5 2 2 2 5 2" xfId="4114" xr:uid="{D62C918E-2BA9-4B8B-ADF4-9648C4643BDC}"/>
    <cellStyle name="Vejica 2 5 2 2 2 6" xfId="4115" xr:uid="{6DDCB8A5-570C-4EA7-A387-41E6F354B71A}"/>
    <cellStyle name="Vejica 2 5 2 2 2 7" xfId="4110" xr:uid="{B4F12DF1-8578-4908-BD24-A52D0E99409D}"/>
    <cellStyle name="Vejica 2 5 2 2 3" xfId="1997" xr:uid="{828E9AFF-2299-48BD-B7B0-3060E01D27E1}"/>
    <cellStyle name="Vejica 2 5 2 2 4" xfId="1998" xr:uid="{B8C3C34D-D146-4702-9552-FCEF0D00A733}"/>
    <cellStyle name="Vejica 2 5 2 2 4 2" xfId="4116" xr:uid="{C0350886-DB12-4A39-9EE9-F5A9CAAB43B9}"/>
    <cellStyle name="Vejica 2 5 2 2 5" xfId="1999" xr:uid="{21F0220E-9E06-404B-A3A3-D55E5DFB60EA}"/>
    <cellStyle name="Vejica 2 5 2 2 5 2" xfId="4117" xr:uid="{3BB8F9F5-C3F8-4103-9340-ACF2F9A1C653}"/>
    <cellStyle name="Vejica 2 5 2 2 6" xfId="4118" xr:uid="{A870B2DD-F8BA-4304-90FB-F48EC8D7014C}"/>
    <cellStyle name="Vejica 2 5 2 2 6 2" xfId="4119" xr:uid="{C8EBE6D9-6367-411A-A64A-9C17642A22CD}"/>
    <cellStyle name="Vejica 2 5 2 2 7" xfId="4120" xr:uid="{5E52BCEB-1FC7-425E-9CAF-D144CCE71A93}"/>
    <cellStyle name="Vejica 2 5 2 2 8" xfId="4109" xr:uid="{9B35C50D-86DB-4021-B16C-E9C0DE4DCAA3}"/>
    <cellStyle name="Vejica 2 5 2 3" xfId="681" xr:uid="{E612D758-C7FD-485A-9DF0-F15D1455AF8A}"/>
    <cellStyle name="Vejica 2 5 2 3 2" xfId="2000" xr:uid="{4048AF40-20E0-409B-BD02-AE83A7C2FAE6}"/>
    <cellStyle name="Vejica 2 5 2 3 3" xfId="2001" xr:uid="{DA3B530C-71DB-4FD1-A169-A23F9712B3CA}"/>
    <cellStyle name="Vejica 2 5 2 3 3 2" xfId="4122" xr:uid="{00A6A652-4713-4006-9753-F9E16606AE1D}"/>
    <cellStyle name="Vejica 2 5 2 3 4" xfId="2002" xr:uid="{95B39C7C-D494-47E3-BB48-29D994541190}"/>
    <cellStyle name="Vejica 2 5 2 3 4 2" xfId="4123" xr:uid="{D96B8E70-0D37-4044-A3B0-2C596D5ABF7A}"/>
    <cellStyle name="Vejica 2 5 2 3 5" xfId="4124" xr:uid="{03B13013-9352-4DC4-8F46-394D6153A02C}"/>
    <cellStyle name="Vejica 2 5 2 3 5 2" xfId="4125" xr:uid="{8531025A-597F-499B-B869-7157E8FFAEAF}"/>
    <cellStyle name="Vejica 2 5 2 3 6" xfId="4126" xr:uid="{5D76F21E-D4F6-47F0-BB8A-767C1F192602}"/>
    <cellStyle name="Vejica 2 5 2 3 7" xfId="4121" xr:uid="{8918F0A7-0F0A-4FB7-B0E3-E09871B62A7F}"/>
    <cellStyle name="Vejica 2 5 2 4" xfId="2003" xr:uid="{DB9D2D96-BF77-41D4-84BD-06B6B30D344D}"/>
    <cellStyle name="Vejica 2 5 2 5" xfId="2004" xr:uid="{8B9DDD58-75C6-49DE-B2B0-79E6BA776972}"/>
    <cellStyle name="Vejica 2 5 2 5 2" xfId="4127" xr:uid="{0E3916F1-CAE9-4827-8B5C-3172F5B980D3}"/>
    <cellStyle name="Vejica 2 5 2 6" xfId="2005" xr:uid="{753BD019-4096-4909-9051-F862F84DD521}"/>
    <cellStyle name="Vejica 2 5 2 6 2" xfId="4128" xr:uid="{A0B76625-58B5-4E44-98CC-67ACD4661867}"/>
    <cellStyle name="Vejica 2 5 2 7" xfId="4129" xr:uid="{E5326540-C834-42FD-8398-A1C171A02768}"/>
    <cellStyle name="Vejica 2 5 2 7 2" xfId="4130" xr:uid="{1814B6D9-4B4C-4DC8-B312-9D6D392E748E}"/>
    <cellStyle name="Vejica 2 5 2 8" xfId="4131" xr:uid="{900F94D3-D2EC-4851-943C-221534E72E89}"/>
    <cellStyle name="Vejica 2 5 2 9" xfId="4108" xr:uid="{11F5FFB5-F636-43C2-AA08-773E75962702}"/>
    <cellStyle name="Vejica 2 5 3" xfId="682" xr:uid="{5864FC01-F06B-4984-9FC3-99AFFE703124}"/>
    <cellStyle name="Vejica 2 5 3 2" xfId="683" xr:uid="{B37C6719-9514-4F84-A7F6-7B4A8EB78F1A}"/>
    <cellStyle name="Vejica 2 5 3 2 2" xfId="684" xr:uid="{1650259B-3353-452E-82B2-0C915AAEBAEA}"/>
    <cellStyle name="Vejica 2 5 3 2 2 2" xfId="2006" xr:uid="{CCFEAAEA-507C-4127-B6F0-0EA276C77333}"/>
    <cellStyle name="Vejica 2 5 3 2 2 3" xfId="2007" xr:uid="{F7ECB06A-83FA-4FA7-8E93-E9C83E5EAE64}"/>
    <cellStyle name="Vejica 2 5 3 2 2 3 2" xfId="4135" xr:uid="{E2397C20-23B4-499F-A2A4-320B02C21E5E}"/>
    <cellStyle name="Vejica 2 5 3 2 2 4" xfId="2008" xr:uid="{47E458D4-AE9C-4209-A25A-D7D745D70DAD}"/>
    <cellStyle name="Vejica 2 5 3 2 2 4 2" xfId="4136" xr:uid="{966BC4D9-274A-4EB4-B888-1F3C30A907B5}"/>
    <cellStyle name="Vejica 2 5 3 2 2 5" xfId="4137" xr:uid="{2B666C5C-10D4-498E-B3D7-37DC469E744F}"/>
    <cellStyle name="Vejica 2 5 3 2 2 5 2" xfId="4138" xr:uid="{6D4A8F03-2C34-4D7A-B47D-A0B97242D0F1}"/>
    <cellStyle name="Vejica 2 5 3 2 2 6" xfId="4139" xr:uid="{679AD9F0-E993-4DBC-B9A5-23076BC483A2}"/>
    <cellStyle name="Vejica 2 5 3 2 2 7" xfId="4134" xr:uid="{E9776478-D780-4D9D-9B93-56F58528DA14}"/>
    <cellStyle name="Vejica 2 5 3 2 3" xfId="2009" xr:uid="{843A9064-1DAA-4601-B360-9A20037E60EE}"/>
    <cellStyle name="Vejica 2 5 3 2 4" xfId="2010" xr:uid="{E28AAA34-4206-4EE0-AA25-2D069127D41C}"/>
    <cellStyle name="Vejica 2 5 3 2 4 2" xfId="4140" xr:uid="{591B0B2E-A354-4A8D-A148-92E7D033BD6C}"/>
    <cellStyle name="Vejica 2 5 3 2 5" xfId="2011" xr:uid="{DB4634B5-D335-489D-A515-EA243A6A0FEA}"/>
    <cellStyle name="Vejica 2 5 3 2 5 2" xfId="4141" xr:uid="{52F275DF-B615-4290-8CE3-42DD40DAEBFB}"/>
    <cellStyle name="Vejica 2 5 3 2 6" xfId="4142" xr:uid="{E4513937-9E5C-459F-9374-20A5B9F14617}"/>
    <cellStyle name="Vejica 2 5 3 2 6 2" xfId="4143" xr:uid="{B1788315-3FF4-4E9A-8EDF-111652E53150}"/>
    <cellStyle name="Vejica 2 5 3 2 7" xfId="4144" xr:uid="{6A8B4F0E-206E-40C9-89D9-B8D47B470D9F}"/>
    <cellStyle name="Vejica 2 5 3 2 8" xfId="4133" xr:uid="{0B1304AD-9359-4785-A886-449703294378}"/>
    <cellStyle name="Vejica 2 5 3 3" xfId="685" xr:uid="{48CE239E-8330-4B70-ADA7-538CD9FC86B1}"/>
    <cellStyle name="Vejica 2 5 3 3 2" xfId="2012" xr:uid="{DC747864-5A32-48A2-AD3B-3BDBABA4A244}"/>
    <cellStyle name="Vejica 2 5 3 3 3" xfId="2013" xr:uid="{4B5307AF-D517-4584-9AF8-0583BC9C9007}"/>
    <cellStyle name="Vejica 2 5 3 3 3 2" xfId="4146" xr:uid="{761FBB01-9AFF-4742-ABB9-91EECEC6FCF8}"/>
    <cellStyle name="Vejica 2 5 3 3 4" xfId="2014" xr:uid="{56A218E2-9D40-410F-B17F-9869691C558D}"/>
    <cellStyle name="Vejica 2 5 3 3 4 2" xfId="4147" xr:uid="{92F09360-526E-457C-9637-F7BCBDAB3E47}"/>
    <cellStyle name="Vejica 2 5 3 3 5" xfId="4148" xr:uid="{5CBFD9CE-F9FB-4EEF-9366-6D88E01DBA43}"/>
    <cellStyle name="Vejica 2 5 3 3 5 2" xfId="4149" xr:uid="{0A7CA155-768D-459A-8296-8F322672DCF5}"/>
    <cellStyle name="Vejica 2 5 3 3 6" xfId="4150" xr:uid="{3470DB58-FD9E-4833-B2B7-927AC8D096D8}"/>
    <cellStyle name="Vejica 2 5 3 3 7" xfId="4145" xr:uid="{2C29728C-9F9E-490A-89BB-8DB7D097D3D1}"/>
    <cellStyle name="Vejica 2 5 3 4" xfId="2015" xr:uid="{AF79A4E4-3B59-4A30-8A9C-128F8CF33AEA}"/>
    <cellStyle name="Vejica 2 5 3 5" xfId="2016" xr:uid="{F9523190-C035-47F5-AF87-FF647A9C9A3B}"/>
    <cellStyle name="Vejica 2 5 3 5 2" xfId="4151" xr:uid="{D4AD8E44-46F3-4754-8C3A-E89CD757DCCD}"/>
    <cellStyle name="Vejica 2 5 3 6" xfId="2017" xr:uid="{C708DD5A-57F9-4428-9114-A7BA85147FC8}"/>
    <cellStyle name="Vejica 2 5 3 6 2" xfId="4152" xr:uid="{4C312B82-93D3-4067-8531-43BCD8B315F9}"/>
    <cellStyle name="Vejica 2 5 3 7" xfId="4153" xr:uid="{072F4AF2-7C9A-4530-81CC-C4DE0B74D3C3}"/>
    <cellStyle name="Vejica 2 5 3 7 2" xfId="4154" xr:uid="{46C14A20-FBB8-483D-AB2D-59C65A8D2D8B}"/>
    <cellStyle name="Vejica 2 5 3 8" xfId="4155" xr:uid="{D67291A7-D83A-40F0-B0B1-5BD38188FB4C}"/>
    <cellStyle name="Vejica 2 5 3 9" xfId="4132" xr:uid="{6A0C67BE-8687-4490-9B6D-D57DF0D46605}"/>
    <cellStyle name="Vejica 2 5 4" xfId="686" xr:uid="{848F75BF-75F4-451F-B192-7E193DF6B99A}"/>
    <cellStyle name="Vejica 2 5 4 2" xfId="687" xr:uid="{A71EC816-E379-4056-9ED8-063ECFDC9F79}"/>
    <cellStyle name="Vejica 2 5 4 2 2" xfId="2018" xr:uid="{C57FBF66-7B4A-4616-8AE7-02C17A886C0C}"/>
    <cellStyle name="Vejica 2 5 4 2 3" xfId="2019" xr:uid="{4A929768-146B-4A52-88DC-92BFB3285A23}"/>
    <cellStyle name="Vejica 2 5 4 2 3 2" xfId="4158" xr:uid="{02A7270C-EB2D-4BE0-8C07-99DF45C2E1BF}"/>
    <cellStyle name="Vejica 2 5 4 2 4" xfId="2020" xr:uid="{A14EEED1-387F-4199-941F-F7701A1A1723}"/>
    <cellStyle name="Vejica 2 5 4 2 4 2" xfId="4159" xr:uid="{D1ADEC5A-968E-4FB5-B255-0C1A61852926}"/>
    <cellStyle name="Vejica 2 5 4 2 5" xfId="4160" xr:uid="{B7C96A76-82EF-41C1-8AAE-208747C35D9F}"/>
    <cellStyle name="Vejica 2 5 4 2 5 2" xfId="4161" xr:uid="{B6718A47-CD15-4199-8B0F-63C51BF5BEDA}"/>
    <cellStyle name="Vejica 2 5 4 2 6" xfId="4162" xr:uid="{09B4BFCE-86DA-497A-96A0-3CDFE44D4980}"/>
    <cellStyle name="Vejica 2 5 4 2 7" xfId="4157" xr:uid="{EFF3C3B2-6A1F-498A-8506-62C36384DD2B}"/>
    <cellStyle name="Vejica 2 5 4 3" xfId="2021" xr:uid="{3CA2A437-7E38-4774-ADA9-1E8A36F869A8}"/>
    <cellStyle name="Vejica 2 5 4 4" xfId="2022" xr:uid="{0A53B81D-941B-430C-B43C-8F5A4AA66C26}"/>
    <cellStyle name="Vejica 2 5 4 4 2" xfId="4163" xr:uid="{9591984D-3AD8-4B87-8677-6E46064243E2}"/>
    <cellStyle name="Vejica 2 5 4 5" xfId="2023" xr:uid="{8A87B6CE-37A5-46A6-A07E-1B12A22D6794}"/>
    <cellStyle name="Vejica 2 5 4 5 2" xfId="4164" xr:uid="{0C9CB205-6BC3-40F1-A0D2-72B48FF984A0}"/>
    <cellStyle name="Vejica 2 5 4 6" xfId="4165" xr:uid="{6DF25B3C-6491-4C13-8261-2E626D08D46A}"/>
    <cellStyle name="Vejica 2 5 4 6 2" xfId="4166" xr:uid="{187F1AF8-1991-41D5-BED6-7EDD29C93573}"/>
    <cellStyle name="Vejica 2 5 4 7" xfId="4167" xr:uid="{58BB3F1A-9589-47A4-A8DA-179A5D15C7FD}"/>
    <cellStyle name="Vejica 2 5 4 8" xfId="4156" xr:uid="{D5F46337-7C5A-4B1A-90A2-17128980AF71}"/>
    <cellStyle name="Vejica 2 5 5" xfId="688" xr:uid="{7821A47D-0979-4770-B842-85DEE3896297}"/>
    <cellStyle name="Vejica 2 5 5 2" xfId="2024" xr:uid="{72CAB66F-DBA8-4BF1-99A8-679712F3B826}"/>
    <cellStyle name="Vejica 2 5 5 3" xfId="2025" xr:uid="{7FA4E4B4-8E37-4100-9CC8-57DF04B32615}"/>
    <cellStyle name="Vejica 2 5 5 3 2" xfId="4169" xr:uid="{E4801C0D-6626-4F51-B094-9318068DB843}"/>
    <cellStyle name="Vejica 2 5 5 4" xfId="2026" xr:uid="{0B0D73A4-AD96-4D3E-97D2-9535345C1D8A}"/>
    <cellStyle name="Vejica 2 5 5 4 2" xfId="4170" xr:uid="{348A618D-C076-4B42-817B-4587CE1C76D0}"/>
    <cellStyle name="Vejica 2 5 5 5" xfId="4171" xr:uid="{4FD035A0-3413-402E-A0F1-25285721DD7E}"/>
    <cellStyle name="Vejica 2 5 5 5 2" xfId="4172" xr:uid="{18753086-C7F5-4A93-BC48-0188484E478B}"/>
    <cellStyle name="Vejica 2 5 5 6" xfId="4173" xr:uid="{295A99B9-8CFC-4CFE-B1CE-A5A6AC095043}"/>
    <cellStyle name="Vejica 2 5 5 7" xfId="4168" xr:uid="{B0EA4DFE-CB43-4845-A791-29636C6451AC}"/>
    <cellStyle name="Vejica 2 5 6" xfId="2027" xr:uid="{F07FBFC7-998F-443A-973C-F7AF28969D3B}"/>
    <cellStyle name="Vejica 2 5 7" xfId="2028" xr:uid="{107EC483-9C87-494A-8457-80FAC60A4B44}"/>
    <cellStyle name="Vejica 2 5 7 2" xfId="4174" xr:uid="{A85D04A0-6413-4DB4-9B08-FCEDC7258297}"/>
    <cellStyle name="Vejica 2 5 8" xfId="2029" xr:uid="{61383C9E-3DFF-41EF-93EA-3FD4BBF7753E}"/>
    <cellStyle name="Vejica 2 5 8 2" xfId="4175" xr:uid="{F65C922D-3FF3-41D5-94B2-4E10F081448B}"/>
    <cellStyle name="Vejica 2 5 9" xfId="4176" xr:uid="{D0915C83-345C-44AF-B265-15F57A91A823}"/>
    <cellStyle name="Vejica 2 5 9 2" xfId="4177" xr:uid="{DA4301F2-35E7-44C1-8223-DC9FA4E9B365}"/>
    <cellStyle name="Vejica 2 6" xfId="689" xr:uid="{13DA4E91-B798-4C5E-967A-632A7CEB30F9}"/>
    <cellStyle name="Vejica 2 6 10" xfId="4179" xr:uid="{B8C834C3-9ECE-4F5C-91E7-2EBEB04E7C1A}"/>
    <cellStyle name="Vejica 2 6 11" xfId="4178" xr:uid="{2E98129E-ADC6-482C-9E6E-09AB3B5D2866}"/>
    <cellStyle name="Vejica 2 6 2" xfId="690" xr:uid="{8045A3FD-13EF-4340-8734-9B3B85311466}"/>
    <cellStyle name="Vejica 2 6 2 2" xfId="691" xr:uid="{7E737AED-9B41-4219-BE08-1ED8F956FE2C}"/>
    <cellStyle name="Vejica 2 6 2 2 2" xfId="692" xr:uid="{F0D43B57-1622-4F8A-8086-FA3B8ECBA2F6}"/>
    <cellStyle name="Vejica 2 6 2 2 2 2" xfId="2030" xr:uid="{5C81458F-E29F-473A-9D8F-ACD147301082}"/>
    <cellStyle name="Vejica 2 6 2 2 2 3" xfId="2031" xr:uid="{CFD37376-83CC-47A2-B262-6EE3D6D062BA}"/>
    <cellStyle name="Vejica 2 6 2 2 2 3 2" xfId="4183" xr:uid="{9769E04E-7BD9-4BF7-823D-09318712E473}"/>
    <cellStyle name="Vejica 2 6 2 2 2 4" xfId="2032" xr:uid="{3ED66389-2CD8-46F3-976B-4EEDBDC397ED}"/>
    <cellStyle name="Vejica 2 6 2 2 2 4 2" xfId="4184" xr:uid="{0685AEC9-8E44-4FDE-8FAA-5A292DBF67AF}"/>
    <cellStyle name="Vejica 2 6 2 2 2 5" xfId="4185" xr:uid="{927399C1-4141-4C97-9E9A-CA63E10FB8D3}"/>
    <cellStyle name="Vejica 2 6 2 2 2 5 2" xfId="4186" xr:uid="{D74D16FA-9C36-4A93-A5DB-9AA4A89F11BD}"/>
    <cellStyle name="Vejica 2 6 2 2 2 6" xfId="4187" xr:uid="{9C610D79-AF46-460D-8CCB-4F720F7486C0}"/>
    <cellStyle name="Vejica 2 6 2 2 2 7" xfId="4182" xr:uid="{2B7BCE6D-4EEF-4BD3-AB04-85C74C8C03EB}"/>
    <cellStyle name="Vejica 2 6 2 2 3" xfId="2033" xr:uid="{6DDEA459-4375-40D2-BB08-EBFF06F26E91}"/>
    <cellStyle name="Vejica 2 6 2 2 4" xfId="2034" xr:uid="{41E067E0-7AE4-47D4-934A-19EA5FA4B83D}"/>
    <cellStyle name="Vejica 2 6 2 2 4 2" xfId="4188" xr:uid="{C28517AA-291E-4890-AFA3-46D63B05B010}"/>
    <cellStyle name="Vejica 2 6 2 2 5" xfId="2035" xr:uid="{7BF5A646-CE5D-43BE-819E-0762AB55AAD7}"/>
    <cellStyle name="Vejica 2 6 2 2 5 2" xfId="4189" xr:uid="{3C95473B-412E-459E-A000-4AA287680EA0}"/>
    <cellStyle name="Vejica 2 6 2 2 6" xfId="4190" xr:uid="{CFFC1BEE-BF3E-4D5D-AFB3-90A3F63E1088}"/>
    <cellStyle name="Vejica 2 6 2 2 6 2" xfId="4191" xr:uid="{761B2758-9C02-4480-AB09-5D0F09899946}"/>
    <cellStyle name="Vejica 2 6 2 2 7" xfId="4192" xr:uid="{F64B618B-6B33-4468-83E6-028BDAE3F378}"/>
    <cellStyle name="Vejica 2 6 2 2 8" xfId="4181" xr:uid="{85ABECDE-112D-4987-B679-4BBC40AE5E71}"/>
    <cellStyle name="Vejica 2 6 2 3" xfId="693" xr:uid="{4BAFC3BB-DE2A-40F1-8BD3-99E315C2FC14}"/>
    <cellStyle name="Vejica 2 6 2 3 2" xfId="2036" xr:uid="{0C93AC89-CE05-4325-B88C-DF10C3941C6A}"/>
    <cellStyle name="Vejica 2 6 2 3 3" xfId="2037" xr:uid="{77CE0379-EB31-4B17-8960-ED2360A630CA}"/>
    <cellStyle name="Vejica 2 6 2 3 3 2" xfId="4194" xr:uid="{C96E1B70-D329-45CE-BAF4-6F74956F860A}"/>
    <cellStyle name="Vejica 2 6 2 3 4" xfId="2038" xr:uid="{535177C8-5358-48CB-919C-C5C76EBD25EC}"/>
    <cellStyle name="Vejica 2 6 2 3 4 2" xfId="4195" xr:uid="{7443A9E7-14C5-4FE7-99A7-A90BE4972BBA}"/>
    <cellStyle name="Vejica 2 6 2 3 5" xfId="4196" xr:uid="{7FF7BC0D-FA9E-4037-8310-E3B548CC989C}"/>
    <cellStyle name="Vejica 2 6 2 3 5 2" xfId="4197" xr:uid="{1B2D2F42-2EF8-4A6E-BF73-5F5A452BDDF6}"/>
    <cellStyle name="Vejica 2 6 2 3 6" xfId="4198" xr:uid="{C4521A66-B34F-4782-9A67-6CD71272A970}"/>
    <cellStyle name="Vejica 2 6 2 3 7" xfId="4193" xr:uid="{3777C951-273A-4158-BA4B-D9FF7F80D630}"/>
    <cellStyle name="Vejica 2 6 2 4" xfId="2039" xr:uid="{9B573FA1-CE56-4052-9003-40D2F3E39CB4}"/>
    <cellStyle name="Vejica 2 6 2 5" xfId="2040" xr:uid="{DDEDE555-4179-4DD0-B205-10959D8D231F}"/>
    <cellStyle name="Vejica 2 6 2 5 2" xfId="4199" xr:uid="{9CE2021F-8E2C-4874-946A-1729E1A3E91E}"/>
    <cellStyle name="Vejica 2 6 2 6" xfId="2041" xr:uid="{33031558-E589-4B50-B04F-4873F4F3380B}"/>
    <cellStyle name="Vejica 2 6 2 6 2" xfId="4200" xr:uid="{5C2C87EA-244A-494C-99F2-312CAF93FAAC}"/>
    <cellStyle name="Vejica 2 6 2 7" xfId="4201" xr:uid="{E1E715FC-7F80-4E7C-82B1-ACF754161FEA}"/>
    <cellStyle name="Vejica 2 6 2 7 2" xfId="4202" xr:uid="{2F6F8C45-039D-42AF-AA96-A4EFCF665300}"/>
    <cellStyle name="Vejica 2 6 2 8" xfId="4203" xr:uid="{B6746684-44E3-41AA-BA82-70585D536A85}"/>
    <cellStyle name="Vejica 2 6 2 9" xfId="4180" xr:uid="{47D677D2-4F6A-424C-8B8A-790ABD97025C}"/>
    <cellStyle name="Vejica 2 6 3" xfId="694" xr:uid="{0A89D890-5AC5-472D-8542-75DDF239413C}"/>
    <cellStyle name="Vejica 2 6 3 2" xfId="695" xr:uid="{9BAB1E0E-8A1B-4F0C-8AFB-7F3F1AF41CB5}"/>
    <cellStyle name="Vejica 2 6 3 2 2" xfId="696" xr:uid="{6B325105-DB9B-4190-BC08-6811ED7CE465}"/>
    <cellStyle name="Vejica 2 6 3 2 2 2" xfId="2042" xr:uid="{D53E1715-F181-49BA-B187-9DDF7B678D83}"/>
    <cellStyle name="Vejica 2 6 3 2 2 3" xfId="2043" xr:uid="{CCBE602D-D53D-4D79-8971-DD10DD70B730}"/>
    <cellStyle name="Vejica 2 6 3 2 2 3 2" xfId="4207" xr:uid="{DE1E46FF-DDF9-46C1-98B7-3AC529FB9F48}"/>
    <cellStyle name="Vejica 2 6 3 2 2 4" xfId="2044" xr:uid="{C2C2040B-9EFC-4E78-8FDD-C4FD27AB6F5C}"/>
    <cellStyle name="Vejica 2 6 3 2 2 4 2" xfId="4208" xr:uid="{26F501B3-67F9-4F62-9728-C42D002E02C6}"/>
    <cellStyle name="Vejica 2 6 3 2 2 5" xfId="4209" xr:uid="{991FF0D3-3A4F-4A71-9D33-737C65AC479F}"/>
    <cellStyle name="Vejica 2 6 3 2 2 5 2" xfId="4210" xr:uid="{5A248578-9C0E-43AE-8E3A-E82A0A55155F}"/>
    <cellStyle name="Vejica 2 6 3 2 2 6" xfId="4211" xr:uid="{AE521A1D-2F73-4AB8-B4A5-620F6A26ACF7}"/>
    <cellStyle name="Vejica 2 6 3 2 2 7" xfId="4206" xr:uid="{88096759-C013-429A-ABFE-83454914A496}"/>
    <cellStyle name="Vejica 2 6 3 2 3" xfId="2045" xr:uid="{F209DB62-94D4-4E96-AA41-2A4F0F887704}"/>
    <cellStyle name="Vejica 2 6 3 2 4" xfId="2046" xr:uid="{B379FD74-8154-4CC1-8C4E-9B0C322D80D8}"/>
    <cellStyle name="Vejica 2 6 3 2 4 2" xfId="4212" xr:uid="{E9DA8503-FD05-4694-87AD-795C2C758C00}"/>
    <cellStyle name="Vejica 2 6 3 2 5" xfId="2047" xr:uid="{C4DA1BCB-48C9-4304-9F34-57A1B76FAAF6}"/>
    <cellStyle name="Vejica 2 6 3 2 5 2" xfId="4213" xr:uid="{F32094B1-2FCA-486C-B172-69722FD10205}"/>
    <cellStyle name="Vejica 2 6 3 2 6" xfId="4214" xr:uid="{F65787F3-F1FC-45B9-8BC8-7854F8D3E354}"/>
    <cellStyle name="Vejica 2 6 3 2 6 2" xfId="4215" xr:uid="{F2A79005-7D51-42B3-B7E3-7E158B6EBA9A}"/>
    <cellStyle name="Vejica 2 6 3 2 7" xfId="4216" xr:uid="{57A56B22-331B-476B-BD0D-BDAB2F1CC8F1}"/>
    <cellStyle name="Vejica 2 6 3 2 8" xfId="4205" xr:uid="{36075350-3A35-45EF-BFE5-CFE7D6039598}"/>
    <cellStyle name="Vejica 2 6 3 3" xfId="697" xr:uid="{4235E474-B4F0-4963-8BEB-D0B6328F7CCF}"/>
    <cellStyle name="Vejica 2 6 3 3 2" xfId="2048" xr:uid="{CCA31544-7608-4A95-9529-9F38BCC36B0F}"/>
    <cellStyle name="Vejica 2 6 3 3 3" xfId="2049" xr:uid="{464B4579-3421-440C-92DF-E9FEA95DF020}"/>
    <cellStyle name="Vejica 2 6 3 3 3 2" xfId="4218" xr:uid="{D87968F1-B9EA-400D-AF10-914DF09FC18B}"/>
    <cellStyle name="Vejica 2 6 3 3 4" xfId="2050" xr:uid="{2F8B4521-C4DC-4F5C-9439-9F0119DDBC0E}"/>
    <cellStyle name="Vejica 2 6 3 3 4 2" xfId="4219" xr:uid="{C3A42CDB-A2A5-4829-8865-63262C855869}"/>
    <cellStyle name="Vejica 2 6 3 3 5" xfId="4220" xr:uid="{575F647E-BC80-4D2F-82A6-38E2820AE366}"/>
    <cellStyle name="Vejica 2 6 3 3 5 2" xfId="4221" xr:uid="{EF3DDBF3-8EB4-467E-8B1D-2A60B32BBC9E}"/>
    <cellStyle name="Vejica 2 6 3 3 6" xfId="4222" xr:uid="{918B12E9-1777-49FA-B58F-B457CE1F7DC6}"/>
    <cellStyle name="Vejica 2 6 3 3 7" xfId="4217" xr:uid="{377AF2AE-B6AB-4638-9781-83FE8FC85FB3}"/>
    <cellStyle name="Vejica 2 6 3 4" xfId="2051" xr:uid="{2E3637DF-7FE2-403E-B74A-2C94C2A25979}"/>
    <cellStyle name="Vejica 2 6 3 5" xfId="2052" xr:uid="{E3673D5F-7897-4FF9-AA8A-156390D1EA63}"/>
    <cellStyle name="Vejica 2 6 3 5 2" xfId="4223" xr:uid="{47B73FD8-B6F3-432B-8840-392EC5EBAE8F}"/>
    <cellStyle name="Vejica 2 6 3 6" xfId="2053" xr:uid="{FF96037A-A966-4D97-AAF4-1D1EBF656E32}"/>
    <cellStyle name="Vejica 2 6 3 6 2" xfId="4224" xr:uid="{13368732-3AE1-4A2D-BEB1-96C33CE9D783}"/>
    <cellStyle name="Vejica 2 6 3 7" xfId="4225" xr:uid="{A95AF39C-A001-430F-BF1C-FA425F8D935C}"/>
    <cellStyle name="Vejica 2 6 3 7 2" xfId="4226" xr:uid="{044379B4-D534-4C43-A065-5668FABF8715}"/>
    <cellStyle name="Vejica 2 6 3 8" xfId="4227" xr:uid="{E34EEA13-26E9-46DA-AE89-44CEFA834156}"/>
    <cellStyle name="Vejica 2 6 3 9" xfId="4204" xr:uid="{B0852C9E-D36B-4C28-8F2C-354F6F4A142F}"/>
    <cellStyle name="Vejica 2 6 4" xfId="698" xr:uid="{A70D31CA-9F45-4194-AE0C-AFCECBEBB7D2}"/>
    <cellStyle name="Vejica 2 6 4 2" xfId="699" xr:uid="{AAF62DF4-91AA-4C0F-8B10-B057E4D44F64}"/>
    <cellStyle name="Vejica 2 6 4 2 2" xfId="2054" xr:uid="{95B2280F-23ED-41AC-AC50-0DB4C361C985}"/>
    <cellStyle name="Vejica 2 6 4 2 3" xfId="2055" xr:uid="{5C5AE69A-12F2-4F76-AD68-D654813A86ED}"/>
    <cellStyle name="Vejica 2 6 4 2 3 2" xfId="4230" xr:uid="{9BB18E76-2664-4FEC-BB2F-1EA9D984BA55}"/>
    <cellStyle name="Vejica 2 6 4 2 4" xfId="2056" xr:uid="{030C7498-9780-403E-B63E-8F5CE9433167}"/>
    <cellStyle name="Vejica 2 6 4 2 4 2" xfId="4231" xr:uid="{CD1B2F23-C9D6-48F6-95D4-15BA144BF8AD}"/>
    <cellStyle name="Vejica 2 6 4 2 5" xfId="4232" xr:uid="{19751FEF-930C-4725-A5E0-F1560CD5DC17}"/>
    <cellStyle name="Vejica 2 6 4 2 5 2" xfId="4233" xr:uid="{E09D2D56-A4DF-484E-AB38-AF7EE5AE7E74}"/>
    <cellStyle name="Vejica 2 6 4 2 6" xfId="4234" xr:uid="{666F8A33-CDFA-43FD-B03D-5CA801648317}"/>
    <cellStyle name="Vejica 2 6 4 2 7" xfId="4229" xr:uid="{15FCB540-607E-4613-B8D3-5E2AD1A41EB2}"/>
    <cellStyle name="Vejica 2 6 4 3" xfId="2057" xr:uid="{D9F6E2A4-3589-4594-9E09-5433CB6040F1}"/>
    <cellStyle name="Vejica 2 6 4 4" xfId="2058" xr:uid="{2D0F3056-0C40-4E72-BD9D-81E14DC92491}"/>
    <cellStyle name="Vejica 2 6 4 4 2" xfId="4235" xr:uid="{6A24B140-0C8E-4688-BC00-818F629F15D0}"/>
    <cellStyle name="Vejica 2 6 4 5" xfId="2059" xr:uid="{FF3BE940-7390-455D-8F0F-2597CF10A757}"/>
    <cellStyle name="Vejica 2 6 4 5 2" xfId="4236" xr:uid="{5DFE297E-D66A-4381-9443-CD2D41DFFA91}"/>
    <cellStyle name="Vejica 2 6 4 6" xfId="4237" xr:uid="{DFFA9991-56CA-4C64-A385-28B5AEBD470B}"/>
    <cellStyle name="Vejica 2 6 4 6 2" xfId="4238" xr:uid="{FED4E3F0-E527-4E47-90F3-26BF1C4D6898}"/>
    <cellStyle name="Vejica 2 6 4 7" xfId="4239" xr:uid="{E52AADD6-666D-43CA-B3F0-278D7CBA8105}"/>
    <cellStyle name="Vejica 2 6 4 8" xfId="4228" xr:uid="{D461C5B2-822B-4E66-B38D-BFEEA6B4316B}"/>
    <cellStyle name="Vejica 2 6 5" xfId="700" xr:uid="{8C2B9E85-7F21-41C5-A788-6ACB17C507BD}"/>
    <cellStyle name="Vejica 2 6 5 2" xfId="2060" xr:uid="{035548CE-794C-42AD-A106-2D500B9FEF1F}"/>
    <cellStyle name="Vejica 2 6 5 3" xfId="2061" xr:uid="{7289FC52-FE72-454C-ACF2-3F32CB226921}"/>
    <cellStyle name="Vejica 2 6 5 3 2" xfId="4241" xr:uid="{6B1D59F6-F74A-4372-9E9F-FB0777A2CB9F}"/>
    <cellStyle name="Vejica 2 6 5 4" xfId="2062" xr:uid="{49D15269-1F61-4D61-8727-627E4C388B78}"/>
    <cellStyle name="Vejica 2 6 5 4 2" xfId="4242" xr:uid="{D551EE1C-D903-4171-850B-D8FFC9B76CCB}"/>
    <cellStyle name="Vejica 2 6 5 5" xfId="4243" xr:uid="{4E492B1F-3738-4663-B6E9-756B62D03C61}"/>
    <cellStyle name="Vejica 2 6 5 5 2" xfId="4244" xr:uid="{B46642DD-79CC-4179-B9E6-D6C2322F169E}"/>
    <cellStyle name="Vejica 2 6 5 6" xfId="4245" xr:uid="{60D503A1-8526-4BD9-AC69-E71837C9B854}"/>
    <cellStyle name="Vejica 2 6 5 7" xfId="4240" xr:uid="{28F235F7-3CB9-4B68-A650-5096F3CCA7CE}"/>
    <cellStyle name="Vejica 2 6 6" xfId="2063" xr:uid="{88DEFD18-BDA0-4E14-AFBF-10F486D3CF50}"/>
    <cellStyle name="Vejica 2 6 7" xfId="2064" xr:uid="{21DE595C-55B6-4A6D-9CD4-3CE361F29421}"/>
    <cellStyle name="Vejica 2 6 7 2" xfId="4246" xr:uid="{1A0C0245-3C49-418B-BC59-CCD2CF626089}"/>
    <cellStyle name="Vejica 2 6 8" xfId="2065" xr:uid="{8FA843C3-6C65-46C8-A2C3-019F5C2F46BD}"/>
    <cellStyle name="Vejica 2 6 8 2" xfId="4247" xr:uid="{A41AEE2A-462A-4DC4-B6B3-9CB2480948DE}"/>
    <cellStyle name="Vejica 2 6 9" xfId="4248" xr:uid="{7F283401-381C-4F5C-8AF0-6D42E0A2AE4C}"/>
    <cellStyle name="Vejica 2 6 9 2" xfId="4249" xr:uid="{B11EC264-4643-4988-A4B2-FB34B4E7FCC9}"/>
    <cellStyle name="Vejica 2 7" xfId="54" xr:uid="{8DCA38A6-92E0-4678-B61C-FA04CCE4C36B}"/>
    <cellStyle name="Vejica 2 7 10" xfId="4251" xr:uid="{61287E4E-17DE-4BB2-A66B-CE7506332086}"/>
    <cellStyle name="Vejica 2 7 11" xfId="4250" xr:uid="{324A18F6-ABE1-41C3-BB27-5564D1D06F8D}"/>
    <cellStyle name="Vejica 2 7 2" xfId="701" xr:uid="{1CD29131-CE11-40C2-8C78-7136F113C6FC}"/>
    <cellStyle name="Vejica 2 7 2 10" xfId="4252" xr:uid="{96CDDF57-220F-4F2D-BAD0-A3139579A886}"/>
    <cellStyle name="Vejica 2 7 2 2" xfId="702" xr:uid="{68202046-5D60-4B72-835B-A595D4A04FD4}"/>
    <cellStyle name="Vejica 2 7 2 2 2" xfId="703" xr:uid="{3D6FE353-C995-4392-8D75-144236121F1E}"/>
    <cellStyle name="Vejica 2 7 2 2 2 2" xfId="2066" xr:uid="{8E7298FA-3DE6-496E-A2E9-DE4601AB8455}"/>
    <cellStyle name="Vejica 2 7 2 2 2 3" xfId="2067" xr:uid="{188E7E2A-EE54-4093-A65D-3404BA087B0F}"/>
    <cellStyle name="Vejica 2 7 2 2 2 3 2" xfId="4255" xr:uid="{C13C9A8B-6B45-426C-9F53-4609B383B218}"/>
    <cellStyle name="Vejica 2 7 2 2 2 4" xfId="2068" xr:uid="{7902EF07-0FCB-4818-9242-CA25C97190A4}"/>
    <cellStyle name="Vejica 2 7 2 2 2 4 2" xfId="4256" xr:uid="{0D87A8D3-7C4B-431F-860D-A88BE9C0DC1C}"/>
    <cellStyle name="Vejica 2 7 2 2 2 5" xfId="4257" xr:uid="{0AC8F80D-088A-45B1-AA41-481F8AA13A17}"/>
    <cellStyle name="Vejica 2 7 2 2 2 5 2" xfId="4258" xr:uid="{1F20662F-ED8E-4A0A-B50E-361C49C8FF82}"/>
    <cellStyle name="Vejica 2 7 2 2 2 6" xfId="4259" xr:uid="{348A66F4-8862-454B-9B19-064B4BC1ED39}"/>
    <cellStyle name="Vejica 2 7 2 2 2 7" xfId="4254" xr:uid="{DAEC11E3-FC79-4024-B6F1-E7421D8F07AD}"/>
    <cellStyle name="Vejica 2 7 2 2 3" xfId="2069" xr:uid="{25E3B386-9EE5-44ED-813E-28F7C47974BC}"/>
    <cellStyle name="Vejica 2 7 2 2 4" xfId="2070" xr:uid="{ADE22826-6749-4D73-A6C3-A9FFD875275F}"/>
    <cellStyle name="Vejica 2 7 2 2 4 2" xfId="4260" xr:uid="{D2D78C3A-EFC1-4849-B2D1-847C2108D2B6}"/>
    <cellStyle name="Vejica 2 7 2 2 5" xfId="2071" xr:uid="{A237D5A6-A1DC-4532-89C6-4FB3A44ACF99}"/>
    <cellStyle name="Vejica 2 7 2 2 5 2" xfId="4261" xr:uid="{2D19769A-DFFC-4156-942B-714961A262B0}"/>
    <cellStyle name="Vejica 2 7 2 2 6" xfId="4262" xr:uid="{F5F5C036-8F69-4A49-8E9B-CA11268C1DCB}"/>
    <cellStyle name="Vejica 2 7 2 2 6 2" xfId="4263" xr:uid="{05F05F61-460D-4137-BF6B-258B8E641C7F}"/>
    <cellStyle name="Vejica 2 7 2 2 7" xfId="4264" xr:uid="{CA291EAB-C9E5-4687-9C0C-EAC7261619B2}"/>
    <cellStyle name="Vejica 2 7 2 2 8" xfId="4253" xr:uid="{5903EECE-3260-4396-BDC3-9927AA3D4C8B}"/>
    <cellStyle name="Vejica 2 7 2 3" xfId="704" xr:uid="{655C6BE3-4D30-42FE-B303-440CAAD47D75}"/>
    <cellStyle name="Vejica 2 7 2 3 2" xfId="2072" xr:uid="{11A51EF9-AF17-4526-B80A-43B484707893}"/>
    <cellStyle name="Vejica 2 7 2 3 3" xfId="2073" xr:uid="{4919F716-B108-4236-AAAA-AAAB76ADD301}"/>
    <cellStyle name="Vejica 2 7 2 3 3 2" xfId="4266" xr:uid="{2AE2EBBE-04BB-43CB-8D4B-E949482819D5}"/>
    <cellStyle name="Vejica 2 7 2 3 4" xfId="2074" xr:uid="{1CAF47BA-D3A6-499C-B368-8EBE292AFF5C}"/>
    <cellStyle name="Vejica 2 7 2 3 4 2" xfId="4267" xr:uid="{6A757785-F0B2-4F7E-BC85-435E86B2359F}"/>
    <cellStyle name="Vejica 2 7 2 3 5" xfId="4268" xr:uid="{943D6BF6-4E54-4BB4-AB6B-4D32B98D4109}"/>
    <cellStyle name="Vejica 2 7 2 3 5 2" xfId="4269" xr:uid="{38C35FEE-72DE-4946-B344-DF3CBA943184}"/>
    <cellStyle name="Vejica 2 7 2 3 6" xfId="4270" xr:uid="{9732EBD1-F762-4D4A-AECC-3E69545C4DA7}"/>
    <cellStyle name="Vejica 2 7 2 3 7" xfId="4265" xr:uid="{83D20774-A195-4282-9E99-122EBC7DCE33}"/>
    <cellStyle name="Vejica 2 7 2 4" xfId="2075" xr:uid="{D1AC736C-D425-49CD-8378-D512BDA28479}"/>
    <cellStyle name="Vejica 2 7 2 5" xfId="2076" xr:uid="{08DC4C17-C7F9-4B9B-A5DD-3A884D93F526}"/>
    <cellStyle name="Vejica 2 7 2 5 2" xfId="4271" xr:uid="{E8C9EB8F-ECC5-410E-820B-556C6253A31E}"/>
    <cellStyle name="Vejica 2 7 2 6" xfId="2077" xr:uid="{CA4C128C-4252-429D-9B79-0B78F5640F93}"/>
    <cellStyle name="Vejica 2 7 2 6 2" xfId="4272" xr:uid="{87DD17D1-C1A9-49D2-BF6F-881C18D10EE0}"/>
    <cellStyle name="Vejica 2 7 2 7" xfId="2078" xr:uid="{A99EE1C8-690E-4789-9A82-57597977D5AA}"/>
    <cellStyle name="Vejica 2 7 2 8" xfId="4273" xr:uid="{59CECA51-7DFB-46EF-A2B5-AEC0EDB90DE6}"/>
    <cellStyle name="Vejica 2 7 2 8 2" xfId="4274" xr:uid="{5519FBDC-7C4E-4234-93C6-C7CFD05925B6}"/>
    <cellStyle name="Vejica 2 7 2 9" xfId="4275" xr:uid="{F14133FE-C947-4F11-B620-B7DB0E89B0F4}"/>
    <cellStyle name="Vejica 2 7 3" xfId="705" xr:uid="{5384758E-F0C0-4A10-87C5-E471891FE476}"/>
    <cellStyle name="Vejica 2 7 3 2" xfId="706" xr:uid="{220FBB6E-F2EC-4870-A130-96837011E184}"/>
    <cellStyle name="Vejica 2 7 3 2 2" xfId="707" xr:uid="{0512D7B7-AF9E-4B0E-93BE-FF08CEAF6429}"/>
    <cellStyle name="Vejica 2 7 3 2 2 2" xfId="2079" xr:uid="{DA86949F-6610-4D9A-B0DF-E1B4A5DA0107}"/>
    <cellStyle name="Vejica 2 7 3 2 2 3" xfId="2080" xr:uid="{B391FB5D-E6BE-44D9-A937-AF955A4CFB0E}"/>
    <cellStyle name="Vejica 2 7 3 2 2 3 2" xfId="4279" xr:uid="{92C57405-5E38-4417-B9B8-21D44560D31C}"/>
    <cellStyle name="Vejica 2 7 3 2 2 4" xfId="2081" xr:uid="{77ACC944-BB99-4363-8A75-CB7DBD064D26}"/>
    <cellStyle name="Vejica 2 7 3 2 2 4 2" xfId="4280" xr:uid="{1185EA95-2FC8-4A2D-A784-A76A619AB9A5}"/>
    <cellStyle name="Vejica 2 7 3 2 2 5" xfId="4281" xr:uid="{074726F1-0C24-460E-BF46-7E3FBD459A60}"/>
    <cellStyle name="Vejica 2 7 3 2 2 5 2" xfId="4282" xr:uid="{4D0D6814-EA6F-43FF-9668-1996D23DA39B}"/>
    <cellStyle name="Vejica 2 7 3 2 2 6" xfId="4283" xr:uid="{AF5652F7-66AB-4EA0-8132-F9BA01B600E4}"/>
    <cellStyle name="Vejica 2 7 3 2 2 7" xfId="4278" xr:uid="{A2E455AB-A727-4736-ADB0-9A9804BA6382}"/>
    <cellStyle name="Vejica 2 7 3 2 3" xfId="2082" xr:uid="{A5D644DF-AFC3-4573-89E8-3DFA56E1CF44}"/>
    <cellStyle name="Vejica 2 7 3 2 4" xfId="2083" xr:uid="{D14F05A5-7A1C-41D7-A545-6556D57FFC16}"/>
    <cellStyle name="Vejica 2 7 3 2 4 2" xfId="4284" xr:uid="{68CDDB20-E309-4F34-801F-4ED4FDF97240}"/>
    <cellStyle name="Vejica 2 7 3 2 5" xfId="2084" xr:uid="{FDABE549-3F53-47FE-89D0-4582F0976E42}"/>
    <cellStyle name="Vejica 2 7 3 2 5 2" xfId="4285" xr:uid="{D743E27B-7905-4B48-8445-8F388B25A041}"/>
    <cellStyle name="Vejica 2 7 3 2 6" xfId="4286" xr:uid="{37CA696C-2FC8-497E-86B7-5C2AE38890F6}"/>
    <cellStyle name="Vejica 2 7 3 2 6 2" xfId="4287" xr:uid="{CB9EAB94-E693-423F-BD6D-54FDAD108B1F}"/>
    <cellStyle name="Vejica 2 7 3 2 7" xfId="4288" xr:uid="{E164EC01-6F49-472C-8956-0F3759BFFF32}"/>
    <cellStyle name="Vejica 2 7 3 2 8" xfId="4277" xr:uid="{45A7F52C-A053-400F-B99F-1AC305C65907}"/>
    <cellStyle name="Vejica 2 7 3 3" xfId="708" xr:uid="{4DC424F9-9350-49A0-B539-4D0F23612EFD}"/>
    <cellStyle name="Vejica 2 7 3 3 2" xfId="2085" xr:uid="{F9604E6C-9D1D-44C2-9E27-4AEA01D20139}"/>
    <cellStyle name="Vejica 2 7 3 3 3" xfId="2086" xr:uid="{ACD9E14B-886B-48C9-8792-41584570E581}"/>
    <cellStyle name="Vejica 2 7 3 3 3 2" xfId="4290" xr:uid="{E08B01BE-1F20-4F28-ABD5-B36D5E5F4BA3}"/>
    <cellStyle name="Vejica 2 7 3 3 4" xfId="2087" xr:uid="{630C7E1D-2D0E-47C0-9DDF-6DF7D2801C8E}"/>
    <cellStyle name="Vejica 2 7 3 3 4 2" xfId="4291" xr:uid="{253C8BE9-6563-4B5E-AF01-80C3FD5DE019}"/>
    <cellStyle name="Vejica 2 7 3 3 5" xfId="4292" xr:uid="{63242541-FA08-426A-A221-3C77A9C706E5}"/>
    <cellStyle name="Vejica 2 7 3 3 5 2" xfId="4293" xr:uid="{74D40243-2CB8-4437-906F-66D0477D3A8B}"/>
    <cellStyle name="Vejica 2 7 3 3 6" xfId="4294" xr:uid="{C2AB9518-29E7-43DD-82B4-C51E733F133E}"/>
    <cellStyle name="Vejica 2 7 3 3 7" xfId="4289" xr:uid="{8B664D7A-91E0-4CE9-93D1-3FE32B5BB0D6}"/>
    <cellStyle name="Vejica 2 7 3 4" xfId="2088" xr:uid="{85993AAB-E1BF-4E36-96DE-63CF403932E7}"/>
    <cellStyle name="Vejica 2 7 3 5" xfId="2089" xr:uid="{E123C714-18CA-4404-8C5C-19CA7D646368}"/>
    <cellStyle name="Vejica 2 7 3 5 2" xfId="4295" xr:uid="{00F1BB0A-E18C-4C49-8ECE-D19EE0E51FE7}"/>
    <cellStyle name="Vejica 2 7 3 6" xfId="2090" xr:uid="{575E6DF6-B049-41AA-96AD-A3CD34C5D824}"/>
    <cellStyle name="Vejica 2 7 3 6 2" xfId="4296" xr:uid="{9AC547E1-877E-45B5-831A-936A8E7356F0}"/>
    <cellStyle name="Vejica 2 7 3 7" xfId="4297" xr:uid="{8FDB7358-1915-4C07-B128-7B22A8516695}"/>
    <cellStyle name="Vejica 2 7 3 7 2" xfId="4298" xr:uid="{58A2112E-5BC1-4581-AB2E-D315CAD0E938}"/>
    <cellStyle name="Vejica 2 7 3 8" xfId="4299" xr:uid="{910D1D94-7716-4B74-A6B4-D2F598F1CF9B}"/>
    <cellStyle name="Vejica 2 7 3 9" xfId="4276" xr:uid="{F3A83A44-7ED5-45E9-9139-6D6B1820EA20}"/>
    <cellStyle name="Vejica 2 7 4" xfId="709" xr:uid="{327D4897-E4DE-422B-82C0-D871ACA29B3D}"/>
    <cellStyle name="Vejica 2 7 4 2" xfId="710" xr:uid="{B7F0E5DC-F38E-4E50-B3EA-E9D3E214AD14}"/>
    <cellStyle name="Vejica 2 7 4 2 2" xfId="2091" xr:uid="{123AEBBF-A7C3-437B-BF75-F795F5A777D7}"/>
    <cellStyle name="Vejica 2 7 4 2 3" xfId="2092" xr:uid="{A33A477E-ED61-4FDE-8719-3DA721F9C508}"/>
    <cellStyle name="Vejica 2 7 4 2 3 2" xfId="4302" xr:uid="{7FF69240-F800-4692-880C-461206DE2F1A}"/>
    <cellStyle name="Vejica 2 7 4 2 4" xfId="2093" xr:uid="{3BF604A6-DB81-4FEB-A5F1-4A9495A6474A}"/>
    <cellStyle name="Vejica 2 7 4 2 4 2" xfId="4303" xr:uid="{BD299CD4-711A-48D0-96D1-6DD16CF4FB0A}"/>
    <cellStyle name="Vejica 2 7 4 2 5" xfId="4304" xr:uid="{B2222E6D-2F0F-4B78-9BC0-7548F28AC02D}"/>
    <cellStyle name="Vejica 2 7 4 2 5 2" xfId="4305" xr:uid="{762E5276-BD7C-4B3D-9F8E-B1A22AB6C950}"/>
    <cellStyle name="Vejica 2 7 4 2 6" xfId="4306" xr:uid="{52339BCE-FA17-4453-817B-E635E5410AE6}"/>
    <cellStyle name="Vejica 2 7 4 2 7" xfId="4301" xr:uid="{2EFFFE29-66F8-4E2C-B79F-BF5F199632D5}"/>
    <cellStyle name="Vejica 2 7 4 3" xfId="2094" xr:uid="{43241617-5BD0-4F50-820E-BF82ABEC8835}"/>
    <cellStyle name="Vejica 2 7 4 4" xfId="2095" xr:uid="{48FAFF10-D336-41FC-B359-01443973F80E}"/>
    <cellStyle name="Vejica 2 7 4 4 2" xfId="4307" xr:uid="{0ED8CD9E-9A02-4F1B-914B-F4C95A524622}"/>
    <cellStyle name="Vejica 2 7 4 5" xfId="2096" xr:uid="{7A1ED4FA-50C4-47EA-9053-76566FD3F98E}"/>
    <cellStyle name="Vejica 2 7 4 5 2" xfId="4308" xr:uid="{12346CC9-3EC6-4595-A6AC-DE48321CBA7E}"/>
    <cellStyle name="Vejica 2 7 4 6" xfId="4309" xr:uid="{33D91CFA-40CD-4BE8-95F4-078A90E857BD}"/>
    <cellStyle name="Vejica 2 7 4 6 2" xfId="4310" xr:uid="{2CE1EA9A-3460-4391-9E35-61C59A680D42}"/>
    <cellStyle name="Vejica 2 7 4 7" xfId="4311" xr:uid="{9556ED9F-24BC-4C3C-8811-77761389EFC8}"/>
    <cellStyle name="Vejica 2 7 4 8" xfId="4300" xr:uid="{BF5A26C2-F707-4A4C-A8A5-328E95F5DEC8}"/>
    <cellStyle name="Vejica 2 7 5" xfId="711" xr:uid="{A1FA010E-62F1-4ED3-9344-8E95D2BD0525}"/>
    <cellStyle name="Vejica 2 7 5 2" xfId="2097" xr:uid="{CE0DC238-BD6B-4167-B51B-B14D3D79F3E8}"/>
    <cellStyle name="Vejica 2 7 5 3" xfId="2098" xr:uid="{52869752-39E4-412C-8029-34F5395FB958}"/>
    <cellStyle name="Vejica 2 7 5 3 2" xfId="4313" xr:uid="{CC66658D-14B9-4F9C-B940-FFCCB28265D9}"/>
    <cellStyle name="Vejica 2 7 5 4" xfId="2099" xr:uid="{16D2A9D8-C3A7-4528-8B4B-4C19F39059D9}"/>
    <cellStyle name="Vejica 2 7 5 4 2" xfId="4314" xr:uid="{2737B5C4-93B9-4C4C-BCA8-5877ADA57F10}"/>
    <cellStyle name="Vejica 2 7 5 5" xfId="4315" xr:uid="{3FE0BDC9-8D32-4372-B0CF-8E165DB01DFD}"/>
    <cellStyle name="Vejica 2 7 5 5 2" xfId="4316" xr:uid="{5288510A-F662-4B87-9E7E-2F8B1132BB4A}"/>
    <cellStyle name="Vejica 2 7 5 6" xfId="4317" xr:uid="{414961D1-7537-4535-9BC2-1A29200E6939}"/>
    <cellStyle name="Vejica 2 7 5 7" xfId="4312" xr:uid="{73E09F16-327C-4EC4-BB9C-594E9BF85316}"/>
    <cellStyle name="Vejica 2 7 6" xfId="830" xr:uid="{5E1AB11F-AF59-44C9-A71D-FFE63626CD0F}"/>
    <cellStyle name="Vejica 2 7 6 2" xfId="4318" xr:uid="{15398FE1-B59B-413E-83BC-97117A59A9D3}"/>
    <cellStyle name="Vejica 2 7 7" xfId="2100" xr:uid="{CD672E46-51F2-4405-879C-07364ACE099C}"/>
    <cellStyle name="Vejica 2 7 7 2" xfId="4319" xr:uid="{5FC2DBA2-5DE2-47DD-8E27-FFA249C089B0}"/>
    <cellStyle name="Vejica 2 7 8" xfId="2101" xr:uid="{9FF8547B-D192-4461-B5A6-53B113B43044}"/>
    <cellStyle name="Vejica 2 7 8 2" xfId="4320" xr:uid="{6AC4A936-BCDA-40A5-8370-476B61095578}"/>
    <cellStyle name="Vejica 2 7 9" xfId="4321" xr:uid="{8F055F7D-DF5E-4353-A89A-579EE82CA7EE}"/>
    <cellStyle name="Vejica 2 7 9 2" xfId="4322" xr:uid="{0C284571-EC45-4BE7-8621-C51F0C37497F}"/>
    <cellStyle name="Vejica 2 8" xfId="712" xr:uid="{D456A13B-ACAE-417E-A9DA-148004727975}"/>
    <cellStyle name="Vejica 2 8 10" xfId="4324" xr:uid="{0C36F051-5A9B-4D4E-9ABA-CFF8914480B0}"/>
    <cellStyle name="Vejica 2 8 10 2" xfId="4325" xr:uid="{C8E7C533-C8C4-4044-BFED-40EEF0BE717E}"/>
    <cellStyle name="Vejica 2 8 11" xfId="4326" xr:uid="{683AC380-A8F6-4D21-86D8-7FD6940B01BB}"/>
    <cellStyle name="Vejica 2 8 12" xfId="4323" xr:uid="{C02A9364-697C-4B43-BE39-77E002276B1D}"/>
    <cellStyle name="Vejica 2 8 2" xfId="713" xr:uid="{488CA2CC-9EA5-4280-AFB8-3D50A33556A1}"/>
    <cellStyle name="Vejica 2 8 2 2" xfId="714" xr:uid="{0EAA55F4-175F-4832-BDFD-AA0F163E0137}"/>
    <cellStyle name="Vejica 2 8 2 2 2" xfId="715" xr:uid="{65F64C4B-5E2A-4781-B72A-92DE509CFE32}"/>
    <cellStyle name="Vejica 2 8 2 2 2 2" xfId="2102" xr:uid="{36CEC365-E2A1-4C8D-917F-28750139777C}"/>
    <cellStyle name="Vejica 2 8 2 2 2 3" xfId="2103" xr:uid="{DE386970-291F-479C-9AC9-E87AC261F773}"/>
    <cellStyle name="Vejica 2 8 2 2 2 3 2" xfId="4330" xr:uid="{22B7F773-330E-4EE9-8991-9015537F3586}"/>
    <cellStyle name="Vejica 2 8 2 2 2 4" xfId="2104" xr:uid="{B8F01D32-5E8B-486C-8D63-7F72F7EB328F}"/>
    <cellStyle name="Vejica 2 8 2 2 2 4 2" xfId="4331" xr:uid="{020888F1-89EF-4585-B846-E26BB0CFF87F}"/>
    <cellStyle name="Vejica 2 8 2 2 2 5" xfId="4332" xr:uid="{6AA07D96-9075-470E-B8BA-02BDEF576EE0}"/>
    <cellStyle name="Vejica 2 8 2 2 2 5 2" xfId="4333" xr:uid="{A0B7CC5E-A25F-495C-8370-4CD547BFC686}"/>
    <cellStyle name="Vejica 2 8 2 2 2 6" xfId="4334" xr:uid="{B0E483D6-ABAC-4F00-9C5C-D0CFF18794F9}"/>
    <cellStyle name="Vejica 2 8 2 2 2 7" xfId="4329" xr:uid="{D6A06DD0-5BE6-4DC3-B546-CFA565768C65}"/>
    <cellStyle name="Vejica 2 8 2 2 3" xfId="2105" xr:uid="{8D54ABCD-F95E-4E84-8D37-2B759AE17198}"/>
    <cellStyle name="Vejica 2 8 2 2 4" xfId="2106" xr:uid="{591AD43A-DB57-41B3-AE99-A5D6B3593E80}"/>
    <cellStyle name="Vejica 2 8 2 2 4 2" xfId="4335" xr:uid="{A7761D8F-CDF7-4060-B39F-F78C46A053CE}"/>
    <cellStyle name="Vejica 2 8 2 2 5" xfId="2107" xr:uid="{DF30C9E6-1508-4C8F-ADF1-07354B22700B}"/>
    <cellStyle name="Vejica 2 8 2 2 5 2" xfId="4336" xr:uid="{B29D0E05-F3DB-48CA-9405-BB11E13D95A3}"/>
    <cellStyle name="Vejica 2 8 2 2 6" xfId="4337" xr:uid="{B673E783-27EA-40E4-AC8C-602C461C8E97}"/>
    <cellStyle name="Vejica 2 8 2 2 6 2" xfId="4338" xr:uid="{43CA7B7E-8CA1-4F8C-AF5C-36C5FA7B20F2}"/>
    <cellStyle name="Vejica 2 8 2 2 7" xfId="4339" xr:uid="{BCA05B0A-024C-4509-8EE4-7704CB1F4D2A}"/>
    <cellStyle name="Vejica 2 8 2 2 8" xfId="4328" xr:uid="{F63F54BC-40B7-434D-B448-9DF907205EBF}"/>
    <cellStyle name="Vejica 2 8 2 3" xfId="716" xr:uid="{B334E192-1513-40EA-927F-45B8866764F7}"/>
    <cellStyle name="Vejica 2 8 2 3 2" xfId="2108" xr:uid="{8CCBE064-56D3-4EA7-A935-FB2F14EB8DD6}"/>
    <cellStyle name="Vejica 2 8 2 3 3" xfId="2109" xr:uid="{95E4B45E-64C0-4C3A-9CBB-1F464A7EB829}"/>
    <cellStyle name="Vejica 2 8 2 3 3 2" xfId="4341" xr:uid="{22331564-B5C6-4A92-8EC9-1141AF698A79}"/>
    <cellStyle name="Vejica 2 8 2 3 4" xfId="2110" xr:uid="{2928201C-B275-41A9-A949-B3681B2F014A}"/>
    <cellStyle name="Vejica 2 8 2 3 4 2" xfId="4342" xr:uid="{162406A6-16C5-488A-9B1D-DE8B140EE433}"/>
    <cellStyle name="Vejica 2 8 2 3 5" xfId="4343" xr:uid="{0183A274-3244-46E5-91C9-410CEE0E8EB2}"/>
    <cellStyle name="Vejica 2 8 2 3 5 2" xfId="4344" xr:uid="{E2EFD30F-C072-41E0-A6DB-B91FDF498F64}"/>
    <cellStyle name="Vejica 2 8 2 3 6" xfId="4345" xr:uid="{BF724A1D-6DE0-4A05-ACA2-463E3498D634}"/>
    <cellStyle name="Vejica 2 8 2 3 7" xfId="4340" xr:uid="{7960F60A-3C49-4475-A8E2-5829641C80E2}"/>
    <cellStyle name="Vejica 2 8 2 4" xfId="2111" xr:uid="{014E5BBD-C052-432A-9C3F-097D879D83AB}"/>
    <cellStyle name="Vejica 2 8 2 5" xfId="2112" xr:uid="{2E5F7127-8BD6-427E-A8CB-B4149EA04FD9}"/>
    <cellStyle name="Vejica 2 8 2 5 2" xfId="4346" xr:uid="{4F78BB7D-EB1E-47A8-90F3-F5B49E1E821C}"/>
    <cellStyle name="Vejica 2 8 2 6" xfId="2113" xr:uid="{8D768B90-CD06-426B-BDBC-B1169F5D59F6}"/>
    <cellStyle name="Vejica 2 8 2 6 2" xfId="4347" xr:uid="{F66CC67E-338A-4D42-A265-C67BEDBCDC52}"/>
    <cellStyle name="Vejica 2 8 2 7" xfId="4348" xr:uid="{84ABB418-602C-4517-8B9B-8A2552B15CFD}"/>
    <cellStyle name="Vejica 2 8 2 7 2" xfId="4349" xr:uid="{A1CD1E40-12FE-4967-9025-D74EE051964C}"/>
    <cellStyle name="Vejica 2 8 2 8" xfId="4350" xr:uid="{4784824C-92B9-437E-B953-00117F616127}"/>
    <cellStyle name="Vejica 2 8 2 9" xfId="4327" xr:uid="{1D15047D-16B2-45D2-9102-F72CF3378E9A}"/>
    <cellStyle name="Vejica 2 8 3" xfId="717" xr:uid="{94CE6558-CBCA-4EAE-9B66-8A831D5A9A49}"/>
    <cellStyle name="Vejica 2 8 3 2" xfId="718" xr:uid="{340DA828-BD34-47E1-9346-58E517099120}"/>
    <cellStyle name="Vejica 2 8 3 2 2" xfId="719" xr:uid="{CF8189DC-A4AF-412D-AF8C-4E91EB08FC53}"/>
    <cellStyle name="Vejica 2 8 3 2 2 2" xfId="2114" xr:uid="{9CECFD0A-B5A9-4B7C-91E6-C5C19EE145C4}"/>
    <cellStyle name="Vejica 2 8 3 2 2 3" xfId="2115" xr:uid="{2939315D-CB57-4D45-ABDF-7274AFF28C6C}"/>
    <cellStyle name="Vejica 2 8 3 2 2 3 2" xfId="4354" xr:uid="{F9F33F79-56A0-41CE-8514-C082DAB85930}"/>
    <cellStyle name="Vejica 2 8 3 2 2 4" xfId="2116" xr:uid="{EDBEE1A7-29EC-460B-862E-DF5A71FFAEC9}"/>
    <cellStyle name="Vejica 2 8 3 2 2 4 2" xfId="4355" xr:uid="{7DADBC96-CD86-42A2-A599-D2ACBD978301}"/>
    <cellStyle name="Vejica 2 8 3 2 2 5" xfId="4356" xr:uid="{E9C714DB-AABB-4777-84F9-32AECF609178}"/>
    <cellStyle name="Vejica 2 8 3 2 2 5 2" xfId="4357" xr:uid="{964BEE66-41DA-4CD2-AE80-0C53E241F8A9}"/>
    <cellStyle name="Vejica 2 8 3 2 2 6" xfId="4358" xr:uid="{15F921BD-5D1C-428D-B6F1-A97CA09AE6DF}"/>
    <cellStyle name="Vejica 2 8 3 2 2 7" xfId="4353" xr:uid="{301AE1AF-236C-4A72-A200-A78D06B0BB01}"/>
    <cellStyle name="Vejica 2 8 3 2 3" xfId="2117" xr:uid="{3982673D-8E62-43EC-9692-B6140DB8646F}"/>
    <cellStyle name="Vejica 2 8 3 2 4" xfId="2118" xr:uid="{1BAF7D19-0E5A-4ADC-A198-CE439A0B35D6}"/>
    <cellStyle name="Vejica 2 8 3 2 4 2" xfId="4359" xr:uid="{68680F1B-0529-4B44-8CCF-6D4067556174}"/>
    <cellStyle name="Vejica 2 8 3 2 5" xfId="2119" xr:uid="{A0A99FF2-D274-4EF1-B669-08A2109EA529}"/>
    <cellStyle name="Vejica 2 8 3 2 5 2" xfId="4360" xr:uid="{B07D5A0F-AAED-4A25-9FFB-ECD4C379E10B}"/>
    <cellStyle name="Vejica 2 8 3 2 6" xfId="4361" xr:uid="{14AA6E74-F13D-473E-BCD2-17ADB824A9EF}"/>
    <cellStyle name="Vejica 2 8 3 2 6 2" xfId="4362" xr:uid="{62391473-D4BD-4EF8-89ED-93E84E910DAA}"/>
    <cellStyle name="Vejica 2 8 3 2 7" xfId="4363" xr:uid="{CF26727D-8BF0-450F-A287-A957F9AF9311}"/>
    <cellStyle name="Vejica 2 8 3 2 8" xfId="4352" xr:uid="{40130FB3-5550-4892-B4F9-C56197EFEA1E}"/>
    <cellStyle name="Vejica 2 8 3 3" xfId="720" xr:uid="{3F82F0AD-579A-495E-AFE0-9DDCE16B4B07}"/>
    <cellStyle name="Vejica 2 8 3 3 2" xfId="2120" xr:uid="{65423804-0B2D-4C8B-B922-D9B0CE726245}"/>
    <cellStyle name="Vejica 2 8 3 3 3" xfId="2121" xr:uid="{ABE1D813-E054-4B09-9C13-C8E3D0873A1F}"/>
    <cellStyle name="Vejica 2 8 3 3 3 2" xfId="4365" xr:uid="{DBD062B3-1E5B-4288-8EDF-148C8F3C7ED7}"/>
    <cellStyle name="Vejica 2 8 3 3 4" xfId="2122" xr:uid="{0F6D727C-C443-42C2-9D2F-068367687B86}"/>
    <cellStyle name="Vejica 2 8 3 3 4 2" xfId="4366" xr:uid="{ADB6E859-E758-484F-B9F5-09179121F22A}"/>
    <cellStyle name="Vejica 2 8 3 3 5" xfId="4367" xr:uid="{DEF8A7D1-E1D3-4278-9764-D95662E125FE}"/>
    <cellStyle name="Vejica 2 8 3 3 5 2" xfId="4368" xr:uid="{11927419-4F2C-4673-8A76-6927F8E55A45}"/>
    <cellStyle name="Vejica 2 8 3 3 6" xfId="4369" xr:uid="{3EFC6F14-16A2-42B1-ADEE-660D8D64331A}"/>
    <cellStyle name="Vejica 2 8 3 3 7" xfId="4364" xr:uid="{1F2517CA-5B63-4AF2-986F-9E753761CBF9}"/>
    <cellStyle name="Vejica 2 8 3 4" xfId="2123" xr:uid="{97E24D08-FE1A-49F5-87F8-3CDAEC13F328}"/>
    <cellStyle name="Vejica 2 8 3 5" xfId="2124" xr:uid="{DA25BB40-F39C-4687-B1CE-ABCBEE78140A}"/>
    <cellStyle name="Vejica 2 8 3 5 2" xfId="4370" xr:uid="{F2C5146D-BDC7-4137-BC50-7DECA1A4E23D}"/>
    <cellStyle name="Vejica 2 8 3 6" xfId="2125" xr:uid="{982A8E45-B338-420A-9B61-8BF494E60AC5}"/>
    <cellStyle name="Vejica 2 8 3 6 2" xfId="4371" xr:uid="{431EFBD4-8509-45DB-8DF6-E01A5FF6A7E2}"/>
    <cellStyle name="Vejica 2 8 3 7" xfId="4372" xr:uid="{726766D9-DE7F-4DC0-B9D6-DCD51C8C4E91}"/>
    <cellStyle name="Vejica 2 8 3 7 2" xfId="4373" xr:uid="{F8FA7919-27A8-4E55-9859-3BE8F1777393}"/>
    <cellStyle name="Vejica 2 8 3 8" xfId="4374" xr:uid="{B8BBF88D-1988-4096-A2E6-DEF65EBC2301}"/>
    <cellStyle name="Vejica 2 8 3 9" xfId="4351" xr:uid="{BFA7D84F-8D3B-4256-880B-B1928FD169AB}"/>
    <cellStyle name="Vejica 2 8 4" xfId="721" xr:uid="{43BBA8A4-8C2E-41BF-B1CD-24F1CA7DF7AF}"/>
    <cellStyle name="Vejica 2 8 4 2" xfId="722" xr:uid="{7FE5B669-F62C-41AC-81F2-6B533953CC89}"/>
    <cellStyle name="Vejica 2 8 4 2 2" xfId="2126" xr:uid="{FD1CBADA-AE42-4ED4-9418-35BD6214AFF8}"/>
    <cellStyle name="Vejica 2 8 4 2 3" xfId="2127" xr:uid="{D49D042D-1CA6-4CE8-A2F4-92B842900AC5}"/>
    <cellStyle name="Vejica 2 8 4 2 3 2" xfId="4377" xr:uid="{1766B0D4-A1EB-4795-AA15-4195B22E633C}"/>
    <cellStyle name="Vejica 2 8 4 2 4" xfId="2128" xr:uid="{DC174844-458C-4EF4-BF0B-51FCDBD51EC9}"/>
    <cellStyle name="Vejica 2 8 4 2 4 2" xfId="4378" xr:uid="{C7F24641-9B98-4EFB-9DAD-1ED6BFB3FA55}"/>
    <cellStyle name="Vejica 2 8 4 2 5" xfId="4379" xr:uid="{875F444D-6348-414F-BDE5-015944DC36BC}"/>
    <cellStyle name="Vejica 2 8 4 2 5 2" xfId="4380" xr:uid="{2F77CB5C-0FE9-48C4-B09B-BB388DF4347F}"/>
    <cellStyle name="Vejica 2 8 4 2 6" xfId="4381" xr:uid="{C8FA2428-4F58-4E3C-8602-0E7EC0B2D84F}"/>
    <cellStyle name="Vejica 2 8 4 2 7" xfId="4376" xr:uid="{B3A73D5A-8909-414F-BA6D-BF31A5995E1C}"/>
    <cellStyle name="Vejica 2 8 4 3" xfId="2129" xr:uid="{DE21817B-4A63-4541-A06C-3E842E5644AE}"/>
    <cellStyle name="Vejica 2 8 4 4" xfId="2130" xr:uid="{9F0266A3-9894-47C5-8F08-C99470B0D0A7}"/>
    <cellStyle name="Vejica 2 8 4 4 2" xfId="4382" xr:uid="{5AC100E8-FD60-4EAE-B199-BAEAAFFEFF52}"/>
    <cellStyle name="Vejica 2 8 4 5" xfId="2131" xr:uid="{B17F88BE-E1F0-4153-A3B1-5DEBBEBE8A8A}"/>
    <cellStyle name="Vejica 2 8 4 5 2" xfId="4383" xr:uid="{AE0BFA55-59D6-42EB-9995-FC4D0CC36299}"/>
    <cellStyle name="Vejica 2 8 4 6" xfId="4384" xr:uid="{A41230D5-04C6-4C04-B0B0-5FEF675D7B8E}"/>
    <cellStyle name="Vejica 2 8 4 6 2" xfId="4385" xr:uid="{63FBA09F-83C6-4C9C-AA15-D24B0AB4B86D}"/>
    <cellStyle name="Vejica 2 8 4 7" xfId="4386" xr:uid="{7CBDBAD9-4D1B-400A-A025-8CC9C272C5B1}"/>
    <cellStyle name="Vejica 2 8 4 8" xfId="4375" xr:uid="{88600BE7-09E2-401C-8C7A-31752C43B9D2}"/>
    <cellStyle name="Vejica 2 8 5" xfId="723" xr:uid="{5896FD4F-D2CC-438C-8FF8-CE3FDE8F921F}"/>
    <cellStyle name="Vejica 2 8 5 2" xfId="724" xr:uid="{4BBC96C7-6A6F-4374-A433-97F04F104443}"/>
    <cellStyle name="Vejica 2 8 5 2 2" xfId="2132" xr:uid="{41592C08-A376-4DCE-8D84-81905967A910}"/>
    <cellStyle name="Vejica 2 8 5 2 3" xfId="2133" xr:uid="{EAA084EF-2EDE-4E86-917E-A7A1ADC4017A}"/>
    <cellStyle name="Vejica 2 8 5 2 3 2" xfId="4389" xr:uid="{6FD2022D-3FAA-402E-BD4C-F02F14E5B859}"/>
    <cellStyle name="Vejica 2 8 5 2 4" xfId="2134" xr:uid="{386E60D8-92E7-4D2B-BACA-A82FA8F652A6}"/>
    <cellStyle name="Vejica 2 8 5 2 4 2" xfId="4390" xr:uid="{5D0BFC0F-AE8B-45DE-B5D1-E80CCEA89AF2}"/>
    <cellStyle name="Vejica 2 8 5 2 5" xfId="4391" xr:uid="{2206B85F-40A2-4131-9753-1B365E0A9BE8}"/>
    <cellStyle name="Vejica 2 8 5 2 5 2" xfId="4392" xr:uid="{13AF1C2A-42BF-4DAC-AEDF-20BC0927182B}"/>
    <cellStyle name="Vejica 2 8 5 2 6" xfId="4393" xr:uid="{3B5E2602-5D7C-4959-9784-E81847B460CE}"/>
    <cellStyle name="Vejica 2 8 5 2 7" xfId="4388" xr:uid="{5C6142BA-D497-4CE8-A3DC-295646C731E4}"/>
    <cellStyle name="Vejica 2 8 5 3" xfId="2135" xr:uid="{1EEB7882-231B-4AB9-B0DC-EE245475E534}"/>
    <cellStyle name="Vejica 2 8 5 4" xfId="2136" xr:uid="{912A8D05-C322-417E-B1C0-E947C6FF463C}"/>
    <cellStyle name="Vejica 2 8 5 4 2" xfId="4394" xr:uid="{E6D469C2-A7B0-4F6D-BBE4-4409AE554792}"/>
    <cellStyle name="Vejica 2 8 5 5" xfId="2137" xr:uid="{6A7E251B-DE5B-41E4-99C8-6F6704793BD1}"/>
    <cellStyle name="Vejica 2 8 5 5 2" xfId="4395" xr:uid="{5C9E24DC-9882-41C2-B7D5-AACBBC0BE278}"/>
    <cellStyle name="Vejica 2 8 5 6" xfId="4396" xr:uid="{6242E6EB-81B4-4CF0-8ACE-28F4AEE47743}"/>
    <cellStyle name="Vejica 2 8 5 6 2" xfId="4397" xr:uid="{05E41643-B7E1-4282-B4E4-A55CFDD5469C}"/>
    <cellStyle name="Vejica 2 8 5 7" xfId="4398" xr:uid="{F81D30E8-3873-4B79-BBE3-2D4FD3712A45}"/>
    <cellStyle name="Vejica 2 8 5 8" xfId="4387" xr:uid="{D4783181-F79C-493F-865C-605B965D5AE6}"/>
    <cellStyle name="Vejica 2 8 5 9" xfId="5250" xr:uid="{CD484A3D-1ECC-4538-90AE-EE84B3A35DF3}"/>
    <cellStyle name="Vejica 2 8 6" xfId="725" xr:uid="{2EE1001C-C48F-496C-BA4A-38224592437D}"/>
    <cellStyle name="Vejica 2 8 6 2" xfId="2138" xr:uid="{89B5BED9-9005-4DC2-BD56-0090533C1A7F}"/>
    <cellStyle name="Vejica 2 8 6 3" xfId="2139" xr:uid="{E7DE5CF7-3E02-4AEC-8596-2654B7999188}"/>
    <cellStyle name="Vejica 2 8 6 3 2" xfId="4400" xr:uid="{1660A764-B5A2-4E26-ACF5-526F9EDCCD5F}"/>
    <cellStyle name="Vejica 2 8 6 4" xfId="2140" xr:uid="{A43B0711-51BA-419F-9390-BAEC8A184925}"/>
    <cellStyle name="Vejica 2 8 6 4 2" xfId="4401" xr:uid="{F3219A89-7F67-4A56-AAD7-EFA770E9CD83}"/>
    <cellStyle name="Vejica 2 8 6 5" xfId="4402" xr:uid="{08AB2BE5-831E-40C6-B21C-9D665D0F4818}"/>
    <cellStyle name="Vejica 2 8 6 5 2" xfId="4403" xr:uid="{E7469833-A989-406C-BA83-5CC4537A83E8}"/>
    <cellStyle name="Vejica 2 8 6 6" xfId="4404" xr:uid="{E671C498-F4C1-4501-B9E5-0097B41B9BCC}"/>
    <cellStyle name="Vejica 2 8 6 7" xfId="4399" xr:uid="{883710A9-3AD7-4DE3-949D-ECF0561AEE45}"/>
    <cellStyle name="Vejica 2 8 7" xfId="2141" xr:uid="{D528574E-5E13-4B39-9E88-2F401950CB83}"/>
    <cellStyle name="Vejica 2 8 8" xfId="2142" xr:uid="{8C3ADF2B-A695-4990-BA01-A85829514437}"/>
    <cellStyle name="Vejica 2 8 8 2" xfId="4405" xr:uid="{74717528-7F3B-4638-81D6-B1EB6699A6C8}"/>
    <cellStyle name="Vejica 2 8 9" xfId="2143" xr:uid="{63D2F66C-F501-4942-840A-F5E3BA5AE9AF}"/>
    <cellStyle name="Vejica 2 8 9 2" xfId="4406" xr:uid="{57F952AD-3F17-42ED-8B9E-A8AC4F12CB94}"/>
    <cellStyle name="Vejica 2 9" xfId="726" xr:uid="{45743FCD-C0BD-4899-ADF5-BF10DFA6C4A0}"/>
    <cellStyle name="Vejica 2 9 10" xfId="4408" xr:uid="{C281AA59-4333-41D3-B1B2-E7F88AB56F30}"/>
    <cellStyle name="Vejica 2 9 11" xfId="4407" xr:uid="{EC605729-B942-4E2B-959F-048FBD218825}"/>
    <cellStyle name="Vejica 2 9 2" xfId="727" xr:uid="{D8E0D7B5-8C5F-44A3-BC84-9C28E50125A6}"/>
    <cellStyle name="Vejica 2 9 2 2" xfId="728" xr:uid="{BE393AE7-F559-4EB0-9ED1-92B453F7EB91}"/>
    <cellStyle name="Vejica 2 9 2 2 2" xfId="2144" xr:uid="{AFFE93E8-1DAA-48BE-94AE-C196DD90CCE3}"/>
    <cellStyle name="Vejica 2 9 2 2 3" xfId="2145" xr:uid="{6608A502-3CF1-4A80-9994-1038CD84F5FF}"/>
    <cellStyle name="Vejica 2 9 2 2 3 2" xfId="4411" xr:uid="{C35C73DE-F3E9-4AF8-BFD9-68C234AF831F}"/>
    <cellStyle name="Vejica 2 9 2 2 4" xfId="2146" xr:uid="{D24BF3D3-8211-4998-B388-5DFEE7B80D81}"/>
    <cellStyle name="Vejica 2 9 2 2 4 2" xfId="4412" xr:uid="{554775AF-4C13-4B3A-8E60-DE723A1DBF65}"/>
    <cellStyle name="Vejica 2 9 2 2 5" xfId="4413" xr:uid="{08C82EA7-290E-4675-A883-D6C76656586F}"/>
    <cellStyle name="Vejica 2 9 2 2 5 2" xfId="4414" xr:uid="{8B1B73DB-4A84-41D3-ABDE-02E56516EC76}"/>
    <cellStyle name="Vejica 2 9 2 2 6" xfId="4415" xr:uid="{408F0978-E1FF-4426-9E27-14FEEFB67E72}"/>
    <cellStyle name="Vejica 2 9 2 2 7" xfId="4410" xr:uid="{3DDC0AF2-FB0B-48F0-AC47-B483863A0C43}"/>
    <cellStyle name="Vejica 2 9 2 3" xfId="2147" xr:uid="{9A72197E-7877-4BB8-886F-4F060C920297}"/>
    <cellStyle name="Vejica 2 9 2 4" xfId="2148" xr:uid="{C7F65CA6-2FFC-4B5A-A427-F2A7AC491439}"/>
    <cellStyle name="Vejica 2 9 2 4 2" xfId="4416" xr:uid="{51FF249B-015F-43FA-872C-8D76FABC2C30}"/>
    <cellStyle name="Vejica 2 9 2 5" xfId="2149" xr:uid="{DA48F572-6395-40CC-9771-4C79344AFB20}"/>
    <cellStyle name="Vejica 2 9 2 5 2" xfId="4417" xr:uid="{D96F6280-1C5F-4643-8B9B-566007020153}"/>
    <cellStyle name="Vejica 2 9 2 6" xfId="4418" xr:uid="{D5DE3366-5A9B-4FDC-901D-8DD9C4AD28CD}"/>
    <cellStyle name="Vejica 2 9 2 6 2" xfId="4419" xr:uid="{A49F470A-02EA-4B75-8C6C-8901E9794740}"/>
    <cellStyle name="Vejica 2 9 2 7" xfId="4420" xr:uid="{479673F8-8D89-41C3-B91B-3937BF4B7AD2}"/>
    <cellStyle name="Vejica 2 9 2 8" xfId="4409" xr:uid="{B4EC9F18-1AD4-4BAF-A090-75C34700EA63}"/>
    <cellStyle name="Vejica 2 9 2 9" xfId="5251" xr:uid="{F5A395B4-A74E-439B-9DE0-FC0B9FE19A4B}"/>
    <cellStyle name="Vejica 2 9 3" xfId="729" xr:uid="{1903DC5A-51AC-4C12-8520-1E39FC16F1B5}"/>
    <cellStyle name="Vejica 2 9 3 2" xfId="730" xr:uid="{2FB141AC-A48B-4961-9393-0ED4D4F4F648}"/>
    <cellStyle name="Vejica 2 9 3 2 2" xfId="2150" xr:uid="{0F6C229E-E8FE-46A5-905E-485AC7FBFF7A}"/>
    <cellStyle name="Vejica 2 9 3 2 3" xfId="2151" xr:uid="{58AAD929-DAE2-42E8-B24D-E25079862021}"/>
    <cellStyle name="Vejica 2 9 3 2 3 2" xfId="4423" xr:uid="{1342DD62-09CD-4AB3-A352-DB2A61B5CEA0}"/>
    <cellStyle name="Vejica 2 9 3 2 4" xfId="2152" xr:uid="{E5E2ECE3-451C-4A02-A0D7-DC11CBF464BB}"/>
    <cellStyle name="Vejica 2 9 3 2 4 2" xfId="4424" xr:uid="{C08F8A7F-653A-44D4-8E5D-C0FAA75088B5}"/>
    <cellStyle name="Vejica 2 9 3 2 5" xfId="4425" xr:uid="{A7DD9FA9-DBB6-4072-BA8F-C56366EE95B7}"/>
    <cellStyle name="Vejica 2 9 3 2 5 2" xfId="4426" xr:uid="{BE49FBDA-784E-4037-90D5-BBB52855E5BF}"/>
    <cellStyle name="Vejica 2 9 3 2 6" xfId="4427" xr:uid="{11B1E165-D1F1-4F19-8BEA-A7F60072F752}"/>
    <cellStyle name="Vejica 2 9 3 2 7" xfId="4422" xr:uid="{6E4CFCFD-971B-4574-A999-FA62200A0754}"/>
    <cellStyle name="Vejica 2 9 3 3" xfId="2153" xr:uid="{7FE496B7-DA1D-4FE3-B912-059C5197AAD8}"/>
    <cellStyle name="Vejica 2 9 3 4" xfId="2154" xr:uid="{63B27DCB-82B2-4E72-8BD8-26F22BD31D82}"/>
    <cellStyle name="Vejica 2 9 3 4 2" xfId="4428" xr:uid="{78F6ABE2-A33B-4B7F-8F0A-47918C12DF06}"/>
    <cellStyle name="Vejica 2 9 3 5" xfId="2155" xr:uid="{97F78561-BE28-4805-A688-81EC45B1249C}"/>
    <cellStyle name="Vejica 2 9 3 5 2" xfId="4429" xr:uid="{4D26355C-DE12-4B38-9551-8AF331C2A460}"/>
    <cellStyle name="Vejica 2 9 3 6" xfId="4430" xr:uid="{2CC81168-278D-45B5-A34D-1E01E56F8A95}"/>
    <cellStyle name="Vejica 2 9 3 6 2" xfId="4431" xr:uid="{AECE7686-D362-4158-8EBE-55BE8ACB627A}"/>
    <cellStyle name="Vejica 2 9 3 7" xfId="4432" xr:uid="{8F3CFBE2-800A-44C8-A866-D6FABF74410F}"/>
    <cellStyle name="Vejica 2 9 3 8" xfId="4421" xr:uid="{5FCEB306-78FC-4E00-97FC-577CDF6D03F6}"/>
    <cellStyle name="Vejica 2 9 4" xfId="731" xr:uid="{DB4FE593-18B7-4E4B-9E12-655ABEA72AB4}"/>
    <cellStyle name="Vejica 2 9 4 2" xfId="732" xr:uid="{EBEBC347-F880-4CEC-BB77-9F13C04DECEA}"/>
    <cellStyle name="Vejica 2 9 4 2 2" xfId="2156" xr:uid="{3A9BA09B-F2D5-4691-8A53-2DA85C9D4D57}"/>
    <cellStyle name="Vejica 2 9 4 2 3" xfId="2157" xr:uid="{1DAE2CB3-5E2D-4317-9B2E-6D9A2BE08AF4}"/>
    <cellStyle name="Vejica 2 9 4 2 3 2" xfId="4435" xr:uid="{C80F4AA6-4844-42A9-B18C-51C07A675416}"/>
    <cellStyle name="Vejica 2 9 4 2 4" xfId="2158" xr:uid="{87103144-0970-4A7F-996C-D753A5638746}"/>
    <cellStyle name="Vejica 2 9 4 2 4 2" xfId="4436" xr:uid="{95174377-0A08-4CFF-A306-711F7D867260}"/>
    <cellStyle name="Vejica 2 9 4 2 5" xfId="4437" xr:uid="{587EB815-9157-4A4C-B810-03D688B779DA}"/>
    <cellStyle name="Vejica 2 9 4 2 5 2" xfId="4438" xr:uid="{E2A7BF34-0693-4041-96F8-21162C091AD4}"/>
    <cellStyle name="Vejica 2 9 4 2 6" xfId="4439" xr:uid="{FC456FA1-D91E-4536-914F-D9290F4E7B9D}"/>
    <cellStyle name="Vejica 2 9 4 2 7" xfId="4434" xr:uid="{03EFF0CD-8858-4FCB-96E7-63BC3A7E167C}"/>
    <cellStyle name="Vejica 2 9 4 3" xfId="2159" xr:uid="{25661BCF-023E-43C2-A212-E299B40C4F72}"/>
    <cellStyle name="Vejica 2 9 4 4" xfId="2160" xr:uid="{9E82FD05-97B9-4E21-BF89-05048D8E0264}"/>
    <cellStyle name="Vejica 2 9 4 4 2" xfId="4440" xr:uid="{4FFCAACC-6FED-48A2-81C7-029A127CE557}"/>
    <cellStyle name="Vejica 2 9 4 5" xfId="2161" xr:uid="{09E0E5E9-1AF0-45CE-A816-B88C292CA121}"/>
    <cellStyle name="Vejica 2 9 4 5 2" xfId="4441" xr:uid="{2DF3CB34-6AAD-4410-B5B3-0DA294239481}"/>
    <cellStyle name="Vejica 2 9 4 6" xfId="4442" xr:uid="{6E3E01B1-7411-4EA9-8434-96CB2B1786BE}"/>
    <cellStyle name="Vejica 2 9 4 6 2" xfId="4443" xr:uid="{233B38BB-3020-432C-9B65-169C8FD6C9C3}"/>
    <cellStyle name="Vejica 2 9 4 7" xfId="4444" xr:uid="{4D3FCFE5-D01A-467C-8681-EB0D31D24D9B}"/>
    <cellStyle name="Vejica 2 9 4 8" xfId="4433" xr:uid="{0F4D9B05-C02C-42BD-8CB1-E9CC8557E087}"/>
    <cellStyle name="Vejica 2 9 5" xfId="733" xr:uid="{AFE58A43-191E-42F3-8809-DEFDDA8B2B98}"/>
    <cellStyle name="Vejica 2 9 5 2" xfId="2162" xr:uid="{B9DCC9C2-84BF-4E83-8EDC-7B958B553A3D}"/>
    <cellStyle name="Vejica 2 9 5 3" xfId="2163" xr:uid="{17784D5E-7704-4C91-A0A3-C73A801097F6}"/>
    <cellStyle name="Vejica 2 9 5 3 2" xfId="4446" xr:uid="{560A8358-F88A-4A0A-AB35-E82AD31203EF}"/>
    <cellStyle name="Vejica 2 9 5 4" xfId="2164" xr:uid="{414C358C-6031-4BA6-8D83-FE9066F3CC82}"/>
    <cellStyle name="Vejica 2 9 5 4 2" xfId="4447" xr:uid="{22BD6DA9-49FB-4191-B45D-B386B7CD047C}"/>
    <cellStyle name="Vejica 2 9 5 5" xfId="4448" xr:uid="{DB4750B2-E682-4129-8AF4-74207F8E548F}"/>
    <cellStyle name="Vejica 2 9 5 5 2" xfId="4449" xr:uid="{824E033A-64FC-4413-9755-917882D32790}"/>
    <cellStyle name="Vejica 2 9 5 6" xfId="4450" xr:uid="{4D77A657-670D-42C0-A5ED-772AD42351DE}"/>
    <cellStyle name="Vejica 2 9 5 7" xfId="4445" xr:uid="{88E86E8A-C105-4637-9255-F4E564939F7F}"/>
    <cellStyle name="Vejica 2 9 6" xfId="2165" xr:uid="{185A7B6A-82C4-49BC-9E37-FB528618FE62}"/>
    <cellStyle name="Vejica 2 9 7" xfId="2166" xr:uid="{4B824B9D-ED0D-4A30-9B37-4106DFCD5D19}"/>
    <cellStyle name="Vejica 2 9 7 2" xfId="4451" xr:uid="{7CFCD8A5-5031-4BAB-AE58-930D22339333}"/>
    <cellStyle name="Vejica 2 9 8" xfId="2167" xr:uid="{FFC9E481-5FC0-480A-8BC8-B202D83DFB17}"/>
    <cellStyle name="Vejica 2 9 8 2" xfId="4452" xr:uid="{EE3A581B-E7F4-4252-97CA-CE57757584D2}"/>
    <cellStyle name="Vejica 2 9 9" xfId="4453" xr:uid="{72160E49-CA7B-4348-9D2B-BEAA85BE32B2}"/>
    <cellStyle name="Vejica 2 9 9 2" xfId="4454" xr:uid="{645DFD3E-F4EC-4B39-8C94-2C187FD80861}"/>
    <cellStyle name="Vejica 20" xfId="734" xr:uid="{8D114A27-D4D8-488C-B269-A979531D93B8}"/>
    <cellStyle name="Vejica 20 10" xfId="2168" xr:uid="{209831A4-C916-42A8-89C0-C16D944C9F74}"/>
    <cellStyle name="Vejica 20 10 2" xfId="4456" xr:uid="{23AA6F85-BCE5-47AC-B77C-E55613C846B0}"/>
    <cellStyle name="Vejica 20 11" xfId="4457" xr:uid="{B12D5C73-62AD-4267-99E8-6D28669A63B5}"/>
    <cellStyle name="Vejica 20 11 2" xfId="4458" xr:uid="{0D49C24A-B68B-4A7B-9A0F-E5A4F33197C8}"/>
    <cellStyle name="Vejica 20 12" xfId="4459" xr:uid="{B8BED725-91CD-4350-AA67-62F20B2C4E39}"/>
    <cellStyle name="Vejica 20 13" xfId="4460" xr:uid="{BCFFA418-5512-421D-A07B-8F1F2BDE7EB0}"/>
    <cellStyle name="Vejica 20 14" xfId="4455" xr:uid="{578C13BC-C5A0-48CA-A45D-AC6FD764CDEF}"/>
    <cellStyle name="Vejica 20 15" xfId="2561" xr:uid="{5835A62C-9C6D-4D2B-B795-D54CB71A4244}"/>
    <cellStyle name="Vejica 20 2" xfId="735" xr:uid="{90227963-A5D4-4CF8-B4C9-DF39A818C4E3}"/>
    <cellStyle name="Vejica 20 2 2" xfId="736" xr:uid="{345E5A4A-FD8D-48EA-BECC-F390D4A0F2CF}"/>
    <cellStyle name="Vejica 20 2 2 2" xfId="2169" xr:uid="{47BAA7C7-BCE9-4ECA-8C37-AA67CEE14B54}"/>
    <cellStyle name="Vejica 20 2 2 3" xfId="2170" xr:uid="{331F961B-842A-4D11-9386-27FCD4FE1FBF}"/>
    <cellStyle name="Vejica 20 2 2 3 2" xfId="4463" xr:uid="{C7D926CC-9476-42A8-945F-1BD85656D9A0}"/>
    <cellStyle name="Vejica 20 2 2 4" xfId="2171" xr:uid="{0DD0E916-EA53-49E2-BAF9-671F8D9F0CCB}"/>
    <cellStyle name="Vejica 20 2 2 4 2" xfId="4464" xr:uid="{BCC8C4EF-41B1-46E9-AB17-75BF157B8BA4}"/>
    <cellStyle name="Vejica 20 2 2 5" xfId="4465" xr:uid="{CC01B541-2002-4FC5-900F-497B9E3DE3B3}"/>
    <cellStyle name="Vejica 20 2 2 5 2" xfId="4466" xr:uid="{87E1E4EF-E44D-40F4-A055-8A98F385B95D}"/>
    <cellStyle name="Vejica 20 2 2 6" xfId="4467" xr:uid="{0A3A7741-8DC4-47B8-830F-BE6827EF560A}"/>
    <cellStyle name="Vejica 20 2 2 7" xfId="4462" xr:uid="{AF13A0D4-3CDF-4241-A228-DFD070C1E57D}"/>
    <cellStyle name="Vejica 20 2 3" xfId="2172" xr:uid="{0B728EDE-00E3-4261-BBA6-72D192B97FB2}"/>
    <cellStyle name="Vejica 20 2 4" xfId="2173" xr:uid="{CE997A15-CCD7-4A87-B42C-E5010DED0DA5}"/>
    <cellStyle name="Vejica 20 2 4 2" xfId="4468" xr:uid="{E59DE4AB-586E-4BFC-A069-393A4B26A938}"/>
    <cellStyle name="Vejica 20 2 5" xfId="2174" xr:uid="{D726434B-31A6-4497-8839-2764E6CF1FDA}"/>
    <cellStyle name="Vejica 20 2 5 2" xfId="4469" xr:uid="{E6E0D975-69B5-4054-B2DC-84CF0085E387}"/>
    <cellStyle name="Vejica 20 2 6" xfId="4470" xr:uid="{89D66079-A6C0-45BA-B799-476DC1CB7DE4}"/>
    <cellStyle name="Vejica 20 2 6 2" xfId="4471" xr:uid="{AC16405F-B0D1-4224-8B2F-31294660B084}"/>
    <cellStyle name="Vejica 20 2 7" xfId="4472" xr:uid="{EA72756E-0E4D-4326-9BFD-918723E30B23}"/>
    <cellStyle name="Vejica 20 2 8" xfId="4473" xr:uid="{9F983D1F-989F-4DB3-86DF-A0A26C3BDE31}"/>
    <cellStyle name="Vejica 20 2 9" xfId="4461" xr:uid="{D9036623-D782-4039-B2E7-822E4522433A}"/>
    <cellStyle name="Vejica 20 3" xfId="737" xr:uid="{83239AB4-BD8E-43CA-9908-93686C48EB6E}"/>
    <cellStyle name="Vejica 20 3 2" xfId="2175" xr:uid="{12035793-A32B-45D7-A620-C258628A743A}"/>
    <cellStyle name="Vejica 20 3 3" xfId="2176" xr:uid="{6FAC6E33-FB94-4191-8DBF-BC406928A7D4}"/>
    <cellStyle name="Vejica 20 3 4" xfId="4475" xr:uid="{6A8C51CC-5393-431F-ADD8-5B0207F25F9F}"/>
    <cellStyle name="Vejica 20 3 5" xfId="4474" xr:uid="{F33445EA-75DE-4306-A46A-F6FB3E7F4187}"/>
    <cellStyle name="Vejica 20 4" xfId="2177" xr:uid="{A224DA00-7A96-45CB-8AD2-1A4AF2A3B440}"/>
    <cellStyle name="Vejica 20 5" xfId="2178" xr:uid="{BBA61578-2933-4E8F-AEF4-F1DF23553261}"/>
    <cellStyle name="Vejica 20 5 2" xfId="4476" xr:uid="{DA7FE844-A980-4CE6-A512-20957129420F}"/>
    <cellStyle name="Vejica 20 6" xfId="2179" xr:uid="{FA2D9D6E-53AC-48FA-A592-B488111D2716}"/>
    <cellStyle name="Vejica 20 6 2" xfId="2180" xr:uid="{843A2B6E-A0FE-4B36-BE5F-8FCA92FD0DB9}"/>
    <cellStyle name="Vejica 20 6 2 2" xfId="4477" xr:uid="{C90EBE9C-1C3F-44C7-ADA2-A813A45F3575}"/>
    <cellStyle name="Vejica 20 6 3" xfId="2181" xr:uid="{D8B67172-08EE-4822-ABE8-373DA88C0E7D}"/>
    <cellStyle name="Vejica 20 6 3 2" xfId="2182" xr:uid="{B51E9820-B79F-4E7F-8534-D0873283275A}"/>
    <cellStyle name="Vejica 20 6 3 2 2" xfId="4478" xr:uid="{5C4FA44B-35D5-4A44-86A5-93C5B8FCF51E}"/>
    <cellStyle name="Vejica 20 6 3 3" xfId="2183" xr:uid="{88F2D9D0-2668-4408-A60C-05B600202946}"/>
    <cellStyle name="Vejica 20 6 3 3 2" xfId="4479" xr:uid="{DC77F031-1615-4116-BED1-296AA12F5A69}"/>
    <cellStyle name="Vejica 20 6 3 4" xfId="4480" xr:uid="{EA0D1D13-7559-4084-B2EA-5EB1E3773082}"/>
    <cellStyle name="Vejica 20 6 4" xfId="4481" xr:uid="{83CA1F45-24DF-4D46-95C4-1583535C05BC}"/>
    <cellStyle name="Vejica 20 6 5" xfId="7823" xr:uid="{C728B895-0D0B-4D61-8B42-45B51E395F74}"/>
    <cellStyle name="Vejica 20 7" xfId="2184" xr:uid="{EDF85E75-BF2F-4EBB-8569-CB1A946CF852}"/>
    <cellStyle name="Vejica 20 7 2" xfId="4482" xr:uid="{FB9D629D-ECA8-48C5-83A6-E6E65103A805}"/>
    <cellStyle name="Vejica 20 8" xfId="2185" xr:uid="{76D86F1E-D3BA-4C71-969E-9089731BAD18}"/>
    <cellStyle name="Vejica 20 8 2" xfId="4483" xr:uid="{0BF10E9B-BEAF-4E6E-A5EA-B2B3913C25E5}"/>
    <cellStyle name="Vejica 20 9" xfId="2186" xr:uid="{2C3ADB0B-7205-4F0D-AA3A-2B45542AD820}"/>
    <cellStyle name="Vejica 21" xfId="738" xr:uid="{A559946F-F4FA-46FE-84EA-BB5E813B09C2}"/>
    <cellStyle name="Vejica 21 10" xfId="2187" xr:uid="{006B394C-E310-4116-8B97-E815A6915104}"/>
    <cellStyle name="Vejica 21 10 2" xfId="4485" xr:uid="{39B75BC4-4D8D-47FF-95E6-FF79547208A1}"/>
    <cellStyle name="Vejica 21 11" xfId="4486" xr:uid="{1470CDB4-07DC-4CE1-AE66-D5A3E38E8F8D}"/>
    <cellStyle name="Vejica 21 11 2" xfId="4487" xr:uid="{F5C4FD25-EA57-4AE9-A664-69546BECB874}"/>
    <cellStyle name="Vejica 21 12" xfId="4488" xr:uid="{D146F860-C28C-4A38-B3AB-3459E0873076}"/>
    <cellStyle name="Vejica 21 13" xfId="4489" xr:uid="{ED17B9C6-3078-4E14-B8FE-E15AB8F686D3}"/>
    <cellStyle name="Vejica 21 14" xfId="4484" xr:uid="{FB2C4D74-D5F3-4B52-9DBD-BBC1E4E8EEA9}"/>
    <cellStyle name="Vejica 21 15" xfId="2562" xr:uid="{B7627FDE-7B50-47BD-99AC-648035BCEA47}"/>
    <cellStyle name="Vejica 21 2" xfId="739" xr:uid="{E010C106-2B08-4AAF-B9F6-95B73693286F}"/>
    <cellStyle name="Vejica 21 2 2" xfId="740" xr:uid="{94C2016B-44E1-4984-846F-5985104E30D2}"/>
    <cellStyle name="Vejica 21 2 2 2" xfId="2188" xr:uid="{EE1D2B01-7FCF-4412-9036-E5EB1215FE2E}"/>
    <cellStyle name="Vejica 21 2 2 3" xfId="2189" xr:uid="{F03D3BA5-5054-4658-BBBE-AE870DCBD493}"/>
    <cellStyle name="Vejica 21 2 2 3 2" xfId="4492" xr:uid="{B0E11CA1-C7E5-4B91-85F6-9D1F644BCC14}"/>
    <cellStyle name="Vejica 21 2 2 4" xfId="2190" xr:uid="{EC1D818D-BE89-4CED-85FD-DF6CE8565689}"/>
    <cellStyle name="Vejica 21 2 2 4 2" xfId="4493" xr:uid="{119CA4D7-C028-46C8-91FD-869E1C242197}"/>
    <cellStyle name="Vejica 21 2 2 5" xfId="4494" xr:uid="{0320DA47-2926-4E22-99FC-B5AA5D955D39}"/>
    <cellStyle name="Vejica 21 2 2 5 2" xfId="4495" xr:uid="{255AF3A6-5893-42C5-A6EE-35E383F7E9EE}"/>
    <cellStyle name="Vejica 21 2 2 6" xfId="4496" xr:uid="{C2AAB60E-44EB-4113-B8A1-ED853A753EED}"/>
    <cellStyle name="Vejica 21 2 2 7" xfId="4491" xr:uid="{844B64D4-5D1B-4D00-95CF-E2C8B581E7FB}"/>
    <cellStyle name="Vejica 21 2 3" xfId="2191" xr:uid="{DA8A783B-0315-4FCA-8885-585D4BCF32F8}"/>
    <cellStyle name="Vejica 21 2 4" xfId="2192" xr:uid="{EF043F71-6934-47BD-A5BF-AF25D134F4F2}"/>
    <cellStyle name="Vejica 21 2 4 2" xfId="4497" xr:uid="{FAB4533E-71D1-414D-9ADC-FAB12729CFF9}"/>
    <cellStyle name="Vejica 21 2 5" xfId="2193" xr:uid="{55EB6217-814B-43CD-814F-5482CED64963}"/>
    <cellStyle name="Vejica 21 2 5 2" xfId="4498" xr:uid="{94212E96-1503-4121-8ADD-9C20181EE485}"/>
    <cellStyle name="Vejica 21 2 6" xfId="4499" xr:uid="{D268C37E-A191-40B2-B75C-E8E3686529C9}"/>
    <cellStyle name="Vejica 21 2 6 2" xfId="4500" xr:uid="{E519A264-E16B-4FB2-98D1-82746C59505A}"/>
    <cellStyle name="Vejica 21 2 7" xfId="4501" xr:uid="{AAFAEC48-1AAE-48C7-A27B-E5AB76C1869A}"/>
    <cellStyle name="Vejica 21 2 8" xfId="4502" xr:uid="{18C4A6A2-B433-46DA-9744-CECB3587D807}"/>
    <cellStyle name="Vejica 21 2 9" xfId="4490" xr:uid="{A3AF9550-BA91-4DA4-9FCE-99E19A1ADA08}"/>
    <cellStyle name="Vejica 21 3" xfId="741" xr:uid="{7F1DBC9A-7859-4DFF-BFAA-B7415E48C185}"/>
    <cellStyle name="Vejica 21 3 2" xfId="2194" xr:uid="{606A685A-398B-4273-8FAA-5D6A40D3ED89}"/>
    <cellStyle name="Vejica 21 3 3" xfId="2195" xr:uid="{25850D13-437D-4BAA-906C-42A96467BF9C}"/>
    <cellStyle name="Vejica 21 3 4" xfId="4504" xr:uid="{2DA146CC-2E44-4CDF-ACBD-5969BCEEB78E}"/>
    <cellStyle name="Vejica 21 3 5" xfId="4503" xr:uid="{71E44EDF-47C5-4B9D-8896-DB3D31C79DBF}"/>
    <cellStyle name="Vejica 21 4" xfId="2196" xr:uid="{D03B11FA-6E9A-4E7A-B6E4-752F1FFFC8F7}"/>
    <cellStyle name="Vejica 21 5" xfId="2197" xr:uid="{EE7A4C4E-ADCC-4FE7-8D23-4C8AA313B079}"/>
    <cellStyle name="Vejica 21 5 2" xfId="4505" xr:uid="{EE8500BC-45D7-4958-BF49-C928011ACFFE}"/>
    <cellStyle name="Vejica 21 6" xfId="2198" xr:uid="{147F9313-A9F2-4500-8DF2-7FEDE9D37F0C}"/>
    <cellStyle name="Vejica 21 6 2" xfId="2199" xr:uid="{EE7197D7-B396-4DD4-9C61-77438F1E3EB2}"/>
    <cellStyle name="Vejica 21 6 2 2" xfId="4506" xr:uid="{1F124FAA-E372-477B-B96B-AD1DDAF55E21}"/>
    <cellStyle name="Vejica 21 6 3" xfId="2200" xr:uid="{5E1202FD-129E-432B-AECB-0336D62D0610}"/>
    <cellStyle name="Vejica 21 6 3 2" xfId="2201" xr:uid="{17C02320-10DF-4309-B648-ED6AF5C8F761}"/>
    <cellStyle name="Vejica 21 6 3 2 2" xfId="4507" xr:uid="{FC1FE4FC-158E-4C80-B1E6-36FEB3794884}"/>
    <cellStyle name="Vejica 21 6 3 3" xfId="2202" xr:uid="{4BA9F328-C33B-4C0D-A685-FD9F4DE1212C}"/>
    <cellStyle name="Vejica 21 6 3 3 2" xfId="4508" xr:uid="{0CC6CF30-4421-4C07-9284-901104EA4566}"/>
    <cellStyle name="Vejica 21 6 3 4" xfId="4509" xr:uid="{07FC9C1B-45CC-4E5F-8BFB-7E447F63183E}"/>
    <cellStyle name="Vejica 21 6 4" xfId="4510" xr:uid="{012A94DF-8835-4E58-90C7-FE4C7FBC62A6}"/>
    <cellStyle name="Vejica 21 6 5" xfId="7824" xr:uid="{699955C0-6121-4CD1-B1B5-BF67DF27D137}"/>
    <cellStyle name="Vejica 21 7" xfId="2203" xr:uid="{4FC2B11C-90D3-478E-BFA5-99052E1F806B}"/>
    <cellStyle name="Vejica 21 7 2" xfId="4511" xr:uid="{E0E51423-6266-4D28-9106-21D37F32E958}"/>
    <cellStyle name="Vejica 21 8" xfId="2204" xr:uid="{6BD61B74-5814-4322-A2D1-5C9B2430C599}"/>
    <cellStyle name="Vejica 21 8 2" xfId="4512" xr:uid="{C9CFD951-2C16-4943-BC5F-18518E78C6E8}"/>
    <cellStyle name="Vejica 21 9" xfId="2205" xr:uid="{76D63377-10BB-4D9D-9B59-9CD952130D3E}"/>
    <cellStyle name="Vejica 22" xfId="742" xr:uid="{43C76F43-C2A7-4428-9C1D-B5C196640ABB}"/>
    <cellStyle name="Vejica 22 10" xfId="2206" xr:uid="{35F1C0FB-3816-495D-81DA-868DD8F69808}"/>
    <cellStyle name="Vejica 22 10 2" xfId="4514" xr:uid="{34536492-1305-4AF8-A556-B943B45C63A9}"/>
    <cellStyle name="Vejica 22 11" xfId="4515" xr:uid="{F58EF9F7-6633-4B2F-8D6E-CB5EF6A73F74}"/>
    <cellStyle name="Vejica 22 11 2" xfId="4516" xr:uid="{2663BA35-06F4-4588-A1AC-BDC7FBF1D9F9}"/>
    <cellStyle name="Vejica 22 12" xfId="4517" xr:uid="{D353939A-B0F1-47E7-88C0-D286DF63AF7C}"/>
    <cellStyle name="Vejica 22 13" xfId="4518" xr:uid="{40A45AEA-D9F3-438F-A10E-F6E02EF1F486}"/>
    <cellStyle name="Vejica 22 14" xfId="4513" xr:uid="{D195C14D-8690-431C-8D9A-78E3C5A515CB}"/>
    <cellStyle name="Vejica 22 15" xfId="2563" xr:uid="{3FA69441-D314-4E85-AF7F-D00C9F2A35E2}"/>
    <cellStyle name="Vejica 22 2" xfId="743" xr:uid="{AA4085A8-57AA-4CD8-BC9F-0E75BCA6DC79}"/>
    <cellStyle name="Vejica 22 2 2" xfId="744" xr:uid="{4BD1DF11-B6F9-486A-B888-FB2DC39ED38F}"/>
    <cellStyle name="Vejica 22 2 2 2" xfId="2207" xr:uid="{34AF5227-4DDB-45D0-AFC9-FF68E65AEBE3}"/>
    <cellStyle name="Vejica 22 2 2 3" xfId="2208" xr:uid="{35D57D9A-FC50-4A8F-90EA-27737CB290EB}"/>
    <cellStyle name="Vejica 22 2 2 3 2" xfId="4521" xr:uid="{0E8C9C93-AC3C-4292-AA30-51690F4C09E0}"/>
    <cellStyle name="Vejica 22 2 2 4" xfId="2209" xr:uid="{1C533D90-985C-443D-8B9C-1971247E9493}"/>
    <cellStyle name="Vejica 22 2 2 4 2" xfId="4522" xr:uid="{B8C9B7F2-EB9A-4CB3-8E3D-03D7084E1C08}"/>
    <cellStyle name="Vejica 22 2 2 5" xfId="4523" xr:uid="{F3F8B302-5D1F-4B1D-9755-08EC8E0A0D84}"/>
    <cellStyle name="Vejica 22 2 2 5 2" xfId="4524" xr:uid="{20C9718F-F894-4EE4-9395-B1AC717F3633}"/>
    <cellStyle name="Vejica 22 2 2 6" xfId="4525" xr:uid="{9359B9C2-41B8-4801-B4DE-ECFA02B82FFD}"/>
    <cellStyle name="Vejica 22 2 2 7" xfId="4520" xr:uid="{364DBD70-305E-4756-AB46-517BACFB7B57}"/>
    <cellStyle name="Vejica 22 2 3" xfId="2210" xr:uid="{A13B2657-E251-49C5-90B3-997FF29D395F}"/>
    <cellStyle name="Vejica 22 2 4" xfId="2211" xr:uid="{DE2C13BA-8F27-483B-83EC-AA9E952F1976}"/>
    <cellStyle name="Vejica 22 2 4 2" xfId="4526" xr:uid="{0A91A9FE-79CE-4E1C-9634-8367C32D915A}"/>
    <cellStyle name="Vejica 22 2 5" xfId="2212" xr:uid="{4E262E91-0AFE-4C08-8D77-EC7014E51C2D}"/>
    <cellStyle name="Vejica 22 2 5 2" xfId="4527" xr:uid="{F52E4040-78DF-4102-BEAB-5EDA691B3005}"/>
    <cellStyle name="Vejica 22 2 6" xfId="4528" xr:uid="{42248219-EBC8-4C98-A672-5913DB7F57F4}"/>
    <cellStyle name="Vejica 22 2 6 2" xfId="4529" xr:uid="{972E2B37-B058-465C-B0B8-5AB6072017D0}"/>
    <cellStyle name="Vejica 22 2 7" xfId="4530" xr:uid="{8C2D0C26-F176-4546-9527-D833D0B5DEDA}"/>
    <cellStyle name="Vejica 22 2 8" xfId="4531" xr:uid="{11EC3598-909B-4D44-BDCC-D8EAD7EB133E}"/>
    <cellStyle name="Vejica 22 2 9" xfId="4519" xr:uid="{712F033D-9FF6-4916-BCB7-72C64A263495}"/>
    <cellStyle name="Vejica 22 3" xfId="745" xr:uid="{7F86E201-8423-4696-AE1B-43FCEFAC330E}"/>
    <cellStyle name="Vejica 22 3 2" xfId="2213" xr:uid="{0BE109BF-F1F6-47A8-8899-788C4B128A2A}"/>
    <cellStyle name="Vejica 22 3 3" xfId="2214" xr:uid="{C548FD0A-6105-4C4B-8813-61B0731F6023}"/>
    <cellStyle name="Vejica 22 3 4" xfId="4533" xr:uid="{8B4721DB-9C79-4052-871F-256296AA7F08}"/>
    <cellStyle name="Vejica 22 3 5" xfId="4532" xr:uid="{C34FC5B5-FC7D-46ED-A596-944FBE1E7C02}"/>
    <cellStyle name="Vejica 22 4" xfId="2215" xr:uid="{9F7E6790-C164-4B29-9EA0-06C95C6F552B}"/>
    <cellStyle name="Vejica 22 5" xfId="2216" xr:uid="{4DB6EDE9-AF1E-4ADF-ABB4-B1BDB548462A}"/>
    <cellStyle name="Vejica 22 5 2" xfId="4534" xr:uid="{023E1B2A-1071-4998-BAEA-73EEFA79190D}"/>
    <cellStyle name="Vejica 22 6" xfId="2217" xr:uid="{E5631923-299F-40E8-9CB0-497D1E93259C}"/>
    <cellStyle name="Vejica 22 6 2" xfId="2218" xr:uid="{C789B877-CBC5-4590-B3B8-B432347EC686}"/>
    <cellStyle name="Vejica 22 6 2 2" xfId="4535" xr:uid="{9915A230-1880-4567-BC5F-BC332920B948}"/>
    <cellStyle name="Vejica 22 6 3" xfId="2219" xr:uid="{32CEA212-ECAC-490D-9829-407E527F1D5B}"/>
    <cellStyle name="Vejica 22 6 3 2" xfId="2220" xr:uid="{73087E3C-F7B1-4F5A-B6D9-B12E63B720E6}"/>
    <cellStyle name="Vejica 22 6 3 2 2" xfId="4536" xr:uid="{C24894E3-57EB-4122-B4E9-D28D914EAE70}"/>
    <cellStyle name="Vejica 22 6 3 3" xfId="2221" xr:uid="{301ECBDA-2288-43CB-98EF-45E5F93B6E53}"/>
    <cellStyle name="Vejica 22 6 3 3 2" xfId="4537" xr:uid="{DB4C37EA-4879-49AC-A1CA-D9B1C93BB018}"/>
    <cellStyle name="Vejica 22 6 3 4" xfId="4538" xr:uid="{1EC9B045-F438-4DE2-B049-9D4220A29466}"/>
    <cellStyle name="Vejica 22 6 4" xfId="4539" xr:uid="{F765DE3B-7743-42B5-A83E-4688674FC30E}"/>
    <cellStyle name="Vejica 22 6 5" xfId="7825" xr:uid="{7FEFEA2C-2E9B-4AF9-BFAB-2F96753670D7}"/>
    <cellStyle name="Vejica 22 7" xfId="2222" xr:uid="{A15AFF7F-C261-46BD-A9F9-BA15D84C1753}"/>
    <cellStyle name="Vejica 22 7 2" xfId="4540" xr:uid="{854F8EA0-1B2D-4654-9C56-161905798ED5}"/>
    <cellStyle name="Vejica 22 8" xfId="2223" xr:uid="{9C587FF5-E79B-4AF2-9A9C-EC4FBEDDDB01}"/>
    <cellStyle name="Vejica 22 8 2" xfId="4541" xr:uid="{DC97D279-BCC8-46E2-8DEB-99372E424A6E}"/>
    <cellStyle name="Vejica 22 9" xfId="2224" xr:uid="{857BEA51-E58E-4BE5-AAE4-DE25A6F4F4DF}"/>
    <cellStyle name="Vejica 23" xfId="746" xr:uid="{1835D2EA-C36E-479E-9B3E-3E1C6170D3A0}"/>
    <cellStyle name="Vejica 23 10" xfId="4543" xr:uid="{4DA6E3CA-811D-4028-B1BD-D632F43D6FA5}"/>
    <cellStyle name="Vejica 23 10 2" xfId="4544" xr:uid="{923A24E7-9D33-4FD9-B52E-66FF84485C88}"/>
    <cellStyle name="Vejica 23 11" xfId="4545" xr:uid="{026232AF-C78F-458D-91BF-D4C4160CABDE}"/>
    <cellStyle name="Vejica 23 12" xfId="4546" xr:uid="{4F661660-2AEE-4824-9EC3-4361057B1398}"/>
    <cellStyle name="Vejica 23 13" xfId="4542" xr:uid="{84ACA4E0-F779-4C23-864E-4503A32EA911}"/>
    <cellStyle name="Vejica 23 14" xfId="2564" xr:uid="{2988E750-57A3-4893-8004-1917C9A368D9}"/>
    <cellStyle name="Vejica 23 2" xfId="747" xr:uid="{346C7459-DE09-4185-AA81-51D7EB2D427D}"/>
    <cellStyle name="Vejica 23 2 2" xfId="748" xr:uid="{5C40F0FC-BC64-4749-B93C-4F739EE0E9B4}"/>
    <cellStyle name="Vejica 23 2 2 2" xfId="2225" xr:uid="{2E622143-8AC9-4BB2-8C1E-167D11D7A463}"/>
    <cellStyle name="Vejica 23 2 2 3" xfId="2226" xr:uid="{F40020E1-16A6-4ABD-80D3-B46057102537}"/>
    <cellStyle name="Vejica 23 2 2 3 2" xfId="4549" xr:uid="{6F52074F-9679-404A-B917-91A863B2E307}"/>
    <cellStyle name="Vejica 23 2 2 4" xfId="2227" xr:uid="{D1594BFF-690A-4683-9142-F5B8CBC6E415}"/>
    <cellStyle name="Vejica 23 2 2 4 2" xfId="4550" xr:uid="{2E15F0D9-8F33-4DF9-8B05-5D63058594E1}"/>
    <cellStyle name="Vejica 23 2 2 5" xfId="4551" xr:uid="{FB677BB9-93AC-4A19-8707-FCD248D89755}"/>
    <cellStyle name="Vejica 23 2 2 5 2" xfId="4552" xr:uid="{413EA6E9-5E44-4427-A7B4-B898864E0DBA}"/>
    <cellStyle name="Vejica 23 2 2 6" xfId="4553" xr:uid="{2025B71B-EA3C-4A82-BE9E-497F50A57C45}"/>
    <cellStyle name="Vejica 23 2 2 7" xfId="4548" xr:uid="{0AB6A617-A647-4CF5-97C8-792169F267A9}"/>
    <cellStyle name="Vejica 23 2 3" xfId="2228" xr:uid="{636515F0-32C7-497A-BCE1-CC2E0756F4FE}"/>
    <cellStyle name="Vejica 23 2 4" xfId="2229" xr:uid="{029D8BFC-4882-49AA-95BF-DD395D367C2B}"/>
    <cellStyle name="Vejica 23 2 4 2" xfId="4554" xr:uid="{143A189E-E679-41E1-81BA-D6BB5E4A12AD}"/>
    <cellStyle name="Vejica 23 2 5" xfId="2230" xr:uid="{6F268969-2FE8-4157-B859-A02298CF2D0C}"/>
    <cellStyle name="Vejica 23 2 5 2" xfId="4555" xr:uid="{8112B9F7-DBC9-46EB-B7D6-22198D581370}"/>
    <cellStyle name="Vejica 23 2 6" xfId="4556" xr:uid="{9823AFE4-8CD3-4B0B-AA8D-D040EC715426}"/>
    <cellStyle name="Vejica 23 2 6 2" xfId="4557" xr:uid="{48120D10-F0E5-4615-8BF8-5B248A97EF9F}"/>
    <cellStyle name="Vejica 23 2 7" xfId="4558" xr:uid="{55C51832-0855-4D1B-BD66-EA6C97428961}"/>
    <cellStyle name="Vejica 23 2 8" xfId="4547" xr:uid="{E6AA9A37-D0AD-4F87-9A3C-33F0219A5186}"/>
    <cellStyle name="Vejica 23 3" xfId="2231" xr:uid="{AC543018-031F-4303-9596-0C1E4ACE6261}"/>
    <cellStyle name="Vejica 23 4" xfId="2232" xr:uid="{F68E3AAD-7D63-41E8-952C-1044C3AFA1BF}"/>
    <cellStyle name="Vejica 23 4 2" xfId="4559" xr:uid="{00DEB481-05BF-4DE8-9971-4326EBA4FEC5}"/>
    <cellStyle name="Vejica 23 5" xfId="2233" xr:uid="{FD2086F7-F211-411E-A8BA-AB2421D4E7CB}"/>
    <cellStyle name="Vejica 23 5 2" xfId="2234" xr:uid="{2654B5EE-EF55-465C-ABAF-985B20C2E06A}"/>
    <cellStyle name="Vejica 23 5 2 2" xfId="4560" xr:uid="{4F61F8A2-B2DD-4513-AF21-3E6180B89639}"/>
    <cellStyle name="Vejica 23 5 3" xfId="2235" xr:uid="{52D00A11-B179-4F29-B25C-8C8BFC2EE7A4}"/>
    <cellStyle name="Vejica 23 5 3 2" xfId="2236" xr:uid="{E88F7A3C-176C-400C-933B-B24C29EAA9A9}"/>
    <cellStyle name="Vejica 23 5 3 2 2" xfId="4561" xr:uid="{99D3321E-2C45-420F-93DD-29E5BCA50022}"/>
    <cellStyle name="Vejica 23 5 3 3" xfId="2237" xr:uid="{C2BC0C6B-341A-4420-A0DC-79DD83303D7A}"/>
    <cellStyle name="Vejica 23 5 3 3 2" xfId="4562" xr:uid="{51805461-DE50-47DE-A273-FF1D2E533E7E}"/>
    <cellStyle name="Vejica 23 5 3 4" xfId="4563" xr:uid="{11EA5E68-9109-4020-8A99-F00203CEE5E3}"/>
    <cellStyle name="Vejica 23 5 4" xfId="4564" xr:uid="{5C9E4E50-E312-4280-B4FE-3C7232470377}"/>
    <cellStyle name="Vejica 23 5 5" xfId="7826" xr:uid="{2F1CE677-F858-43F3-812B-88FA1C28D15A}"/>
    <cellStyle name="Vejica 23 6" xfId="2238" xr:uid="{FE7814E6-BA68-4107-A269-B93E91DF431E}"/>
    <cellStyle name="Vejica 23 6 2" xfId="4565" xr:uid="{5858E909-CC14-4B53-8E54-D2E23E5D0C68}"/>
    <cellStyle name="Vejica 23 7" xfId="2239" xr:uid="{A7146D10-5BD3-4C33-9C09-EDD3E38F9822}"/>
    <cellStyle name="Vejica 23 7 2" xfId="2240" xr:uid="{B442FFA2-5306-4105-A3A0-309B13A5EC5C}"/>
    <cellStyle name="Vejica 23 7 2 2" xfId="4566" xr:uid="{B7B0CE42-C9C7-4C4A-9EC2-55D1952CA2A8}"/>
    <cellStyle name="Vejica 23 8" xfId="2241" xr:uid="{AA32CA79-A5AF-425E-ADC5-90E8DFA61B57}"/>
    <cellStyle name="Vejica 23 9" xfId="2242" xr:uid="{7BEC8987-1C79-4747-B333-DF1494A9697E}"/>
    <cellStyle name="Vejica 23 9 2" xfId="4567" xr:uid="{0860393D-11E7-47D4-8361-5B04977B086F}"/>
    <cellStyle name="Vejica 24" xfId="749" xr:uid="{434C2926-DE26-4D61-AD0F-82A856B39D96}"/>
    <cellStyle name="Vejica 24 10" xfId="4569" xr:uid="{91AC7C2F-8E50-494C-B803-A3A666327790}"/>
    <cellStyle name="Vejica 24 10 2" xfId="4570" xr:uid="{5C71215B-B8E8-49BC-8B34-56D047EFFABB}"/>
    <cellStyle name="Vejica 24 11" xfId="4571" xr:uid="{AAA7239C-930C-450F-AE8E-6213EF9096E3}"/>
    <cellStyle name="Vejica 24 12" xfId="4572" xr:uid="{B3FAEDEA-6259-469C-8083-59874DA9A8C4}"/>
    <cellStyle name="Vejica 24 13" xfId="4568" xr:uid="{F2EA9106-0F6F-42B1-AD20-5E023E472312}"/>
    <cellStyle name="Vejica 24 14" xfId="2565" xr:uid="{DCCA1231-0D0E-49A9-86BD-5A5EF2D9407E}"/>
    <cellStyle name="Vejica 24 2" xfId="750" xr:uid="{EECBB633-4445-428F-AE9D-54FEFA01D03C}"/>
    <cellStyle name="Vejica 24 2 2" xfId="751" xr:uid="{DA35F9BA-26E4-4164-9C28-85A025E495E0}"/>
    <cellStyle name="Vejica 24 2 2 2" xfId="2243" xr:uid="{30E89EC1-710B-4F39-91D8-CE137D60BF7D}"/>
    <cellStyle name="Vejica 24 2 2 3" xfId="2244" xr:uid="{EF2DEC28-9995-4CB6-B2AA-844EAB364F87}"/>
    <cellStyle name="Vejica 24 2 2 3 2" xfId="4575" xr:uid="{C14058B8-EA60-44F9-98AF-EA9A7427CE5C}"/>
    <cellStyle name="Vejica 24 2 2 4" xfId="2245" xr:uid="{739221B8-D5A6-4AB6-9A12-1CE73C745B30}"/>
    <cellStyle name="Vejica 24 2 2 4 2" xfId="4576" xr:uid="{86BC2BC5-112C-4F9A-B76E-212894FE2029}"/>
    <cellStyle name="Vejica 24 2 2 5" xfId="4577" xr:uid="{8ED0A4DB-7382-476C-A3E0-BAC2333041B5}"/>
    <cellStyle name="Vejica 24 2 2 5 2" xfId="4578" xr:uid="{9347A18C-B601-468C-BED7-20C3689D8223}"/>
    <cellStyle name="Vejica 24 2 2 6" xfId="4579" xr:uid="{53744137-F1EE-4AC4-A365-72B22AC29440}"/>
    <cellStyle name="Vejica 24 2 2 7" xfId="4574" xr:uid="{6AA6D815-4B81-4EB3-B7D7-1EE58F1E05A3}"/>
    <cellStyle name="Vejica 24 2 3" xfId="2246" xr:uid="{C889F88C-51DC-4BA5-BB67-682C0D48EA3D}"/>
    <cellStyle name="Vejica 24 2 4" xfId="2247" xr:uid="{CC9E6A68-4511-4B7F-8F05-CE1D8DC50D0D}"/>
    <cellStyle name="Vejica 24 2 4 2" xfId="4580" xr:uid="{4A4B6EB5-6510-4A95-99C5-F95B18467EBF}"/>
    <cellStyle name="Vejica 24 2 5" xfId="2248" xr:uid="{ADFDE695-6D10-4215-9BB4-50BF7ED389F0}"/>
    <cellStyle name="Vejica 24 2 5 2" xfId="4581" xr:uid="{65E0F823-8F2D-4222-87C6-E47FEA5943FE}"/>
    <cellStyle name="Vejica 24 2 6" xfId="4582" xr:uid="{E7769C77-72CE-42F8-9B8F-E622DED398DB}"/>
    <cellStyle name="Vejica 24 2 6 2" xfId="4583" xr:uid="{A857E4EF-71D8-4DE2-AD81-688F21F7BDA8}"/>
    <cellStyle name="Vejica 24 2 7" xfId="4584" xr:uid="{B6FD0E27-2646-4AB0-86ED-14E2B21A2FAB}"/>
    <cellStyle name="Vejica 24 2 8" xfId="4573" xr:uid="{62EB4243-A529-4E31-8A81-C907E311E70A}"/>
    <cellStyle name="Vejica 24 3" xfId="2249" xr:uid="{71D0BC8B-4E43-4B5A-9B37-73B4EB589A76}"/>
    <cellStyle name="Vejica 24 4" xfId="2250" xr:uid="{1A3FACEC-A711-4E76-800A-2E557AA3BAC7}"/>
    <cellStyle name="Vejica 24 4 2" xfId="4585" xr:uid="{DCFE781A-FDC4-4961-8300-D717F212ABC0}"/>
    <cellStyle name="Vejica 24 5" xfId="2251" xr:uid="{9FEEC330-E2B9-43A1-B54D-B2ED037F7A64}"/>
    <cellStyle name="Vejica 24 5 2" xfId="2252" xr:uid="{C3E99E46-F765-4B08-BE3B-C129774E9572}"/>
    <cellStyle name="Vejica 24 5 2 2" xfId="4586" xr:uid="{412D7DAC-983B-4723-ABBF-C0D8B9C570DA}"/>
    <cellStyle name="Vejica 24 5 3" xfId="2253" xr:uid="{1D1247FB-1EBD-430A-B728-F938F872DBB4}"/>
    <cellStyle name="Vejica 24 5 3 2" xfId="2254" xr:uid="{179253B0-1B03-4B5E-BB71-12D0AF2A798B}"/>
    <cellStyle name="Vejica 24 5 3 2 2" xfId="4587" xr:uid="{E2D906F8-4F8F-4ED3-B026-E110466552E4}"/>
    <cellStyle name="Vejica 24 5 3 3" xfId="2255" xr:uid="{D5974CED-27AF-40D8-A0F9-23A651F6ED7D}"/>
    <cellStyle name="Vejica 24 5 3 3 2" xfId="4588" xr:uid="{BE4DFA1F-E2B7-4421-AEA5-3A4F062EF4F9}"/>
    <cellStyle name="Vejica 24 5 3 4" xfId="4589" xr:uid="{DC617D55-B76F-4AD8-8F72-33C8D1213F23}"/>
    <cellStyle name="Vejica 24 5 4" xfId="4590" xr:uid="{8C31F68F-F05F-41EA-BB8B-5E100CEEB645}"/>
    <cellStyle name="Vejica 24 5 5" xfId="7827" xr:uid="{8605B39B-3CA7-4FB8-8470-446D4DD451ED}"/>
    <cellStyle name="Vejica 24 6" xfId="2256" xr:uid="{6E0E8995-0F2F-450F-B324-E34FDCF20C47}"/>
    <cellStyle name="Vejica 24 6 2" xfId="4591" xr:uid="{672E8C51-DBEE-49ED-8F42-5D15AE5EE422}"/>
    <cellStyle name="Vejica 24 7" xfId="2257" xr:uid="{B223578D-AC1A-4F82-B299-40BAF8DD0037}"/>
    <cellStyle name="Vejica 24 7 2" xfId="2258" xr:uid="{3E089307-23C3-431C-8274-E2B8DEB1255A}"/>
    <cellStyle name="Vejica 24 7 2 2" xfId="4592" xr:uid="{D9AD3701-21EA-4FE0-935D-4D13D942BF8D}"/>
    <cellStyle name="Vejica 24 8" xfId="2259" xr:uid="{530DD2CD-AFCA-4E49-B225-F0837B027A87}"/>
    <cellStyle name="Vejica 24 9" xfId="2260" xr:uid="{C7B6810B-D45B-4832-B3BA-020404459348}"/>
    <cellStyle name="Vejica 24 9 2" xfId="4593" xr:uid="{DC4C6B8B-8268-425A-A814-00507446A588}"/>
    <cellStyle name="Vejica 25" xfId="752" xr:uid="{A337EA04-3D93-4226-8473-8415CCF7BD74}"/>
    <cellStyle name="Vejica 25 10" xfId="4595" xr:uid="{AEBD525C-F296-417A-AE5B-BDAB10ED0FF0}"/>
    <cellStyle name="Vejica 25 10 2" xfId="4596" xr:uid="{DF6A09F0-255F-481A-81EC-4879FB923EC9}"/>
    <cellStyle name="Vejica 25 11" xfId="4597" xr:uid="{6CE0AF6C-1D68-40D7-9C0D-EC69B972F184}"/>
    <cellStyle name="Vejica 25 12" xfId="4598" xr:uid="{9B3D9080-7B32-4D9D-9709-5500B3461326}"/>
    <cellStyle name="Vejica 25 13" xfId="4594" xr:uid="{AC774487-C8CC-4C0F-870F-93176C87F043}"/>
    <cellStyle name="Vejica 25 14" xfId="2566" xr:uid="{69AFCA15-91E2-43D2-B4D0-CC6E2ADEE434}"/>
    <cellStyle name="Vejica 25 2" xfId="753" xr:uid="{5EEC0514-A650-4A05-8B4A-A05C6221CF8F}"/>
    <cellStyle name="Vejica 25 2 2" xfId="754" xr:uid="{2E907754-E8E0-4461-A840-5479B371A65D}"/>
    <cellStyle name="Vejica 25 2 2 2" xfId="2261" xr:uid="{C324EB66-CE04-41EB-BCF8-32DC75CE3A79}"/>
    <cellStyle name="Vejica 25 2 2 3" xfId="2262" xr:uid="{5933BCC1-93CC-4303-8A88-0496EAB57948}"/>
    <cellStyle name="Vejica 25 2 2 3 2" xfId="4601" xr:uid="{13C3CD05-701B-4ED0-ABED-46441CECA9B2}"/>
    <cellStyle name="Vejica 25 2 2 4" xfId="2263" xr:uid="{5340A68D-F93F-4289-A728-55CA160C79C7}"/>
    <cellStyle name="Vejica 25 2 2 4 2" xfId="4602" xr:uid="{9A83111F-E3BA-44F2-8396-106C50DD4A62}"/>
    <cellStyle name="Vejica 25 2 2 5" xfId="4603" xr:uid="{69903ECE-FFD1-4BEB-8498-4EBA1293A952}"/>
    <cellStyle name="Vejica 25 2 2 5 2" xfId="4604" xr:uid="{8A828D13-9FC7-49CC-85C9-368E0EE9D252}"/>
    <cellStyle name="Vejica 25 2 2 6" xfId="4605" xr:uid="{EF5339E9-1E6D-4AA6-ABF5-910A79BDC8FC}"/>
    <cellStyle name="Vejica 25 2 2 7" xfId="4600" xr:uid="{81B7EB22-6CDB-4208-8E59-E9A70577700A}"/>
    <cellStyle name="Vejica 25 2 3" xfId="2264" xr:uid="{59401DE1-E6A2-4F0F-A192-B921D97F3E30}"/>
    <cellStyle name="Vejica 25 2 4" xfId="2265" xr:uid="{41E7336D-1C30-48AF-B18A-726D1B3E2CDB}"/>
    <cellStyle name="Vejica 25 2 4 2" xfId="4606" xr:uid="{7A577D68-4624-44D2-8276-CA6B6F77DBE0}"/>
    <cellStyle name="Vejica 25 2 5" xfId="2266" xr:uid="{36F7E994-34BF-4F31-9B7D-E5BACF324CE4}"/>
    <cellStyle name="Vejica 25 2 5 2" xfId="4607" xr:uid="{6920DF9F-6343-407D-A6B2-18420EF8A937}"/>
    <cellStyle name="Vejica 25 2 6" xfId="4608" xr:uid="{7B3ED6B0-01C4-4334-A632-0A77B9AC6C03}"/>
    <cellStyle name="Vejica 25 2 6 2" xfId="4609" xr:uid="{0DC2C649-C3A4-4830-BD39-472997B59087}"/>
    <cellStyle name="Vejica 25 2 7" xfId="4610" xr:uid="{1A13FAD4-1457-4222-84F1-BD9159E9D20A}"/>
    <cellStyle name="Vejica 25 2 8" xfId="4599" xr:uid="{C0EEB117-57BE-473B-BCE5-10CC6B95B396}"/>
    <cellStyle name="Vejica 25 3" xfId="2267" xr:uid="{38A64C8F-7DAE-43DC-A351-C3650D3F3AE1}"/>
    <cellStyle name="Vejica 25 4" xfId="2268" xr:uid="{5559E906-4D57-48D5-BB05-1D3D04BFDE6A}"/>
    <cellStyle name="Vejica 25 4 2" xfId="4611" xr:uid="{B3AF2253-66E9-4745-99BA-0667BA3F3E13}"/>
    <cellStyle name="Vejica 25 5" xfId="2269" xr:uid="{5EC3D369-A52B-4FC8-A11F-B30CFA4500BF}"/>
    <cellStyle name="Vejica 25 5 2" xfId="2270" xr:uid="{FF5DBEAC-5C0B-4600-8E32-1AD7E4ED2DFD}"/>
    <cellStyle name="Vejica 25 5 2 2" xfId="4612" xr:uid="{BEAD0A75-F273-43B0-A506-7DE2C46D02ED}"/>
    <cellStyle name="Vejica 25 5 3" xfId="2271" xr:uid="{61FC204E-CB58-4D44-8822-E28005BA5D24}"/>
    <cellStyle name="Vejica 25 5 3 2" xfId="2272" xr:uid="{80544E9C-AF8A-42E0-9C7B-897D7F74A92A}"/>
    <cellStyle name="Vejica 25 5 3 2 2" xfId="4613" xr:uid="{104AEA87-5C44-4F4A-9D35-D3DA0714B53A}"/>
    <cellStyle name="Vejica 25 5 3 3" xfId="2273" xr:uid="{77EB1988-B1EC-4C28-A07F-2EF118EC18E2}"/>
    <cellStyle name="Vejica 25 5 3 3 2" xfId="4614" xr:uid="{3032F02D-F09C-498F-B566-FB68C8296C4B}"/>
    <cellStyle name="Vejica 25 5 3 4" xfId="4615" xr:uid="{5A3C4B84-3478-422A-9307-77F86F27C153}"/>
    <cellStyle name="Vejica 25 5 4" xfId="4616" xr:uid="{F3AC3B0D-FFF7-4FA3-A231-4EAD6B51149E}"/>
    <cellStyle name="Vejica 25 5 5" xfId="7828" xr:uid="{9241FAB5-F745-4C5C-9413-85A940DBCFDE}"/>
    <cellStyle name="Vejica 25 6" xfId="2274" xr:uid="{C35A6B98-E92B-4808-8AFE-1B467A6A5ACC}"/>
    <cellStyle name="Vejica 25 6 2" xfId="4617" xr:uid="{27FF6D46-1BA9-40EA-80BD-8081B697F483}"/>
    <cellStyle name="Vejica 25 7" xfId="2275" xr:uid="{2C733915-E0DC-44F4-97B0-D93F09F16349}"/>
    <cellStyle name="Vejica 25 7 2" xfId="2276" xr:uid="{CDE6364F-1715-4EBD-805A-24CC18AD6C2A}"/>
    <cellStyle name="Vejica 25 7 2 2" xfId="4618" xr:uid="{330350DF-788C-4298-AF76-4E0ACC574FA3}"/>
    <cellStyle name="Vejica 25 8" xfId="2277" xr:uid="{9C4C988B-F066-49D4-A8F1-2D34BADC6553}"/>
    <cellStyle name="Vejica 25 9" xfId="2278" xr:uid="{F7BC18ED-46FF-4609-95EA-5AE765C44F91}"/>
    <cellStyle name="Vejica 25 9 2" xfId="4619" xr:uid="{2060B073-EFDF-414B-8E49-91A420C686A2}"/>
    <cellStyle name="Vejica 26" xfId="755" xr:uid="{5B40E64B-D840-452E-AC46-F30246EBE554}"/>
    <cellStyle name="Vejica 26 2" xfId="2279" xr:uid="{8FA48452-4DB6-4EBB-ABB4-E91E2F34E397}"/>
    <cellStyle name="Vejica 26 3" xfId="2280" xr:uid="{633344EC-302E-4A9D-A580-FC6DA896ABB9}"/>
    <cellStyle name="Vejica 26 4" xfId="4620" xr:uid="{A716A79F-A179-45B6-8951-650222F719CD}"/>
    <cellStyle name="Vejica 27" xfId="756" xr:uid="{DE1F5CD3-C8B3-45AE-BD43-A14BAED065A5}"/>
    <cellStyle name="Vejica 27 2" xfId="2281" xr:uid="{0175B00D-C277-448B-91F0-A81A9BB451C0}"/>
    <cellStyle name="Vejica 27 3" xfId="2282" xr:uid="{63DBAD3E-D032-4E71-A135-2F416E6155C4}"/>
    <cellStyle name="Vejica 27 4" xfId="4621" xr:uid="{87C1A2B8-4723-402E-8360-547A13CC053C}"/>
    <cellStyle name="Vejica 28" xfId="757" xr:uid="{09265C4B-4DD9-4A7F-805D-51D07254963B}"/>
    <cellStyle name="Vejica 28 2" xfId="2283" xr:uid="{1AC6E3F5-D78D-4880-89A0-C9409DDF059A}"/>
    <cellStyle name="Vejica 28 3" xfId="2284" xr:uid="{006FC1B8-D5C5-4395-9AC1-5803601C98DF}"/>
    <cellStyle name="Vejica 28 4" xfId="4622" xr:uid="{BE4A419D-1A34-4BF8-B078-FC4C7317A6A3}"/>
    <cellStyle name="Vejica 29" xfId="758" xr:uid="{0C819E6E-2F8B-46C7-8C9A-60C97DD801C8}"/>
    <cellStyle name="Vejica 29 2" xfId="2285" xr:uid="{FED725CC-ECEA-4F1B-AF42-B70BE7BC03F3}"/>
    <cellStyle name="Vejica 29 3" xfId="2286" xr:uid="{1F878D1B-AA93-4EB7-9E42-001E82FC25DC}"/>
    <cellStyle name="Vejica 29 4" xfId="4623" xr:uid="{CEF4D6B4-C994-4018-81EC-4BBA9018B26E}"/>
    <cellStyle name="Vejica 3" xfId="759" xr:uid="{D9057A61-6FFB-4532-A634-6982A16CD5D3}"/>
    <cellStyle name="Vejica 3 10" xfId="760" xr:uid="{DCF24649-26CA-443D-BDC4-F15C42BABF99}"/>
    <cellStyle name="Vejica 3 10 2" xfId="761" xr:uid="{F37226C2-9B9B-4660-AE74-70E51369916A}"/>
    <cellStyle name="Vejica 3 10 2 2" xfId="762" xr:uid="{0461C8DF-A882-42CD-97BB-BD8AE9DDEE36}"/>
    <cellStyle name="Vejica 3 10 2 2 2" xfId="2287" xr:uid="{E93554C3-868D-4763-A20A-8E51E211EF29}"/>
    <cellStyle name="Vejica 3 10 2 2 3" xfId="2288" xr:uid="{D19D3EA7-14CA-4B22-88F6-1ACCEEF299F0}"/>
    <cellStyle name="Vejica 3 10 2 2 3 2" xfId="4628" xr:uid="{85B893AC-2CA9-4D79-9DF1-4FCF2BB4212A}"/>
    <cellStyle name="Vejica 3 10 2 2 4" xfId="2289" xr:uid="{6EA53F83-6F76-47A0-AC4C-66650004FC41}"/>
    <cellStyle name="Vejica 3 10 2 2 4 2" xfId="4630" xr:uid="{34EC3D37-2686-4E40-AB03-F79FED443C3B}"/>
    <cellStyle name="Vejica 3 10 2 2 4 2 2" xfId="5390" xr:uid="{9CBEB96B-5B63-4D3A-A4FF-F516C14907B8}"/>
    <cellStyle name="Vejica 3 10 2 2 4 3" xfId="4629" xr:uid="{C98DCE22-ABDE-4EE6-BC5E-CD7ECD1A6524}"/>
    <cellStyle name="Vejica 3 10 2 2 5" xfId="4631" xr:uid="{0EA43486-5FAF-4967-936A-12842230A13D}"/>
    <cellStyle name="Vejica 3 10 2 2 5 2" xfId="4632" xr:uid="{A5AAED6D-2F0E-4BEE-A803-E9D73FC2BEA6}"/>
    <cellStyle name="Vejica 3 10 2 2 5 2 2" xfId="5551" xr:uid="{3D6A765B-47E6-450B-91FF-831884796A35}"/>
    <cellStyle name="Vejica 3 10 2 2 5 3" xfId="5317" xr:uid="{048D641C-67E4-404D-9322-CBF4088F16D1}"/>
    <cellStyle name="Vejica 3 10 2 2 6" xfId="4633" xr:uid="{27E8AE5A-C05D-4106-9FBD-41B22E6A36D4}"/>
    <cellStyle name="Vejica 3 10 2 2 6 2" xfId="5389" xr:uid="{0025D460-2478-4D0B-B0F4-E80B23C03906}"/>
    <cellStyle name="Vejica 3 10 2 2 7" xfId="4627" xr:uid="{5AFD3B06-1485-4C73-A712-3F3D05C00C6F}"/>
    <cellStyle name="Vejica 3 10 2 3" xfId="2290" xr:uid="{20747A4D-95C8-4A67-BE4A-EF10AE37E593}"/>
    <cellStyle name="Vejica 3 10 2 3 2" xfId="4634" xr:uid="{69A4B6A5-E758-41C6-A37B-7B84DEBDE13E}"/>
    <cellStyle name="Vejica 3 10 2 4" xfId="2291" xr:uid="{D3A7ECE5-3A74-4EA8-97B2-4BECC7908B4F}"/>
    <cellStyle name="Vejica 3 10 2 4 2" xfId="4636" xr:uid="{24FC1895-7114-4823-809B-ED0B86C5FF1D}"/>
    <cellStyle name="Vejica 3 10 2 4 2 2" xfId="5391" xr:uid="{3D7FF3A9-AEA8-474A-A84D-FBBE6EFA27FA}"/>
    <cellStyle name="Vejica 3 10 2 4 3" xfId="4635" xr:uid="{E1735557-771C-498B-9819-5276E01B04BB}"/>
    <cellStyle name="Vejica 3 10 2 5" xfId="2292" xr:uid="{DB22CCFE-52F5-4C43-B306-DFFAD57806FB}"/>
    <cellStyle name="Vejica 3 10 2 5 2" xfId="4638" xr:uid="{3EA332AF-7ACE-4DD7-83A2-56C64A34B629}"/>
    <cellStyle name="Vejica 3 10 2 5 2 2" xfId="5392" xr:uid="{B8FCD36C-5557-43D7-B827-DFF92709B5E4}"/>
    <cellStyle name="Vejica 3 10 2 5 3" xfId="4637" xr:uid="{3ED49416-C5C9-40AF-8E67-3AF3A772064B}"/>
    <cellStyle name="Vejica 3 10 2 6" xfId="4639" xr:uid="{EF3FD39F-AE9D-48DF-BB8B-CEBABF169B2A}"/>
    <cellStyle name="Vejica 3 10 2 6 2" xfId="4640" xr:uid="{68DF5B98-4391-4DE0-BACA-48B198E52807}"/>
    <cellStyle name="Vejica 3 10 2 6 2 2" xfId="5552" xr:uid="{ADAC2EBB-447D-46F6-9E30-A8B947282CC7}"/>
    <cellStyle name="Vejica 3 10 2 6 3" xfId="5318" xr:uid="{4F2701C6-9EB1-49CB-8CB6-5F08B6A78273}"/>
    <cellStyle name="Vejica 3 10 2 7" xfId="4641" xr:uid="{886CBC8C-C1AF-44F7-B005-23A031661339}"/>
    <cellStyle name="Vejica 3 10 2 7 2" xfId="5388" xr:uid="{450A9484-927E-4EEF-A898-270749A8C843}"/>
    <cellStyle name="Vejica 3 10 2 8" xfId="4626" xr:uid="{4A8B323B-B053-4C50-9D39-F8FC93573389}"/>
    <cellStyle name="Vejica 3 10 3" xfId="763" xr:uid="{DCA5FA37-1C04-4FB6-8565-71C4347B7DD2}"/>
    <cellStyle name="Vejica 3 10 3 2" xfId="2293" xr:uid="{9EC04683-9AA8-42D1-B94A-988D4F8A578D}"/>
    <cellStyle name="Vejica 3 10 3 2 2" xfId="4643" xr:uid="{C73DAA20-4BD9-470A-90A1-D869C1E7156E}"/>
    <cellStyle name="Vejica 3 10 3 3" xfId="2294" xr:uid="{E17001AA-9663-431B-B3FC-B3568E2B3A8A}"/>
    <cellStyle name="Vejica 3 10 3 3 2" xfId="4645" xr:uid="{4E8984AA-C4EB-4975-AD11-3D516B372E49}"/>
    <cellStyle name="Vejica 3 10 3 3 2 2" xfId="5394" xr:uid="{875759AC-7FF6-412E-B586-54B8310AB936}"/>
    <cellStyle name="Vejica 3 10 3 3 3" xfId="4644" xr:uid="{716BFB33-1BEE-4BBD-AE57-1E8BAFF292B8}"/>
    <cellStyle name="Vejica 3 10 3 4" xfId="2295" xr:uid="{4328199B-9726-42B8-A252-0E05472572FC}"/>
    <cellStyle name="Vejica 3 10 3 4 2" xfId="4647" xr:uid="{BDF786C6-74DE-4914-9E6A-737805AAC5A6}"/>
    <cellStyle name="Vejica 3 10 3 4 2 2" xfId="5395" xr:uid="{76C42D30-4D5F-474F-AF7F-02CB989AE1B3}"/>
    <cellStyle name="Vejica 3 10 3 4 3" xfId="4646" xr:uid="{4A0BC062-A61D-4F7A-A6FB-B57DE0CBA80A}"/>
    <cellStyle name="Vejica 3 10 3 5" xfId="4648" xr:uid="{1834EEBB-92FA-4C95-873D-EAD43F45B2C7}"/>
    <cellStyle name="Vejica 3 10 3 5 2" xfId="4649" xr:uid="{37347DB5-7258-4528-81FA-817F0C73D442}"/>
    <cellStyle name="Vejica 3 10 3 5 2 2" xfId="5553" xr:uid="{41DF0CBB-87B7-488B-9845-5B7F65BCFA01}"/>
    <cellStyle name="Vejica 3 10 3 5 3" xfId="5319" xr:uid="{C243256F-0686-4230-8AFD-A2EDA345B2FB}"/>
    <cellStyle name="Vejica 3 10 3 6" xfId="4650" xr:uid="{6EFA7BE9-A9F0-47B0-997B-D3807CF73173}"/>
    <cellStyle name="Vejica 3 10 3 6 2" xfId="5393" xr:uid="{5CBE4971-A0CB-4616-BC72-7664306F3740}"/>
    <cellStyle name="Vejica 3 10 3 7" xfId="4642" xr:uid="{124B146F-1A3E-40E1-BC96-940C2E11A1CF}"/>
    <cellStyle name="Vejica 3 10 3 8" xfId="5297" xr:uid="{C3CD3BD8-892B-402E-AB26-957F38844333}"/>
    <cellStyle name="Vejica 3 10 4" xfId="2296" xr:uid="{B6C80615-79C1-4836-B902-1DD35ABD0DEE}"/>
    <cellStyle name="Vejica 3 10 4 2" xfId="4651" xr:uid="{B8DB0A07-2C56-462D-AEB7-382B23C1B8E3}"/>
    <cellStyle name="Vejica 3 10 5" xfId="2297" xr:uid="{EBB49E76-9F9E-43CB-B205-A574B22B5CAD}"/>
    <cellStyle name="Vejica 3 10 5 2" xfId="4653" xr:uid="{682FC668-D6D0-4A2D-90C3-457DBE4CD80B}"/>
    <cellStyle name="Vejica 3 10 5 2 2" xfId="5396" xr:uid="{09CCD95D-A7F4-419A-AE7A-FCD503BDAAD0}"/>
    <cellStyle name="Vejica 3 10 5 3" xfId="4652" xr:uid="{80A1A116-91DB-44C1-825E-025C3CA480EB}"/>
    <cellStyle name="Vejica 3 10 6" xfId="2298" xr:uid="{7F61C11B-26F7-4337-BFB6-674AC42AE2E6}"/>
    <cellStyle name="Vejica 3 10 6 2" xfId="4655" xr:uid="{F49C720E-39F6-4D9F-8392-B1A53439C1C4}"/>
    <cellStyle name="Vejica 3 10 6 2 2" xfId="5397" xr:uid="{E8B13D96-5D7A-4276-A802-DA603AECC796}"/>
    <cellStyle name="Vejica 3 10 6 3" xfId="4654" xr:uid="{34C7287D-FDFA-49CF-9DBE-D7F705137B44}"/>
    <cellStyle name="Vejica 3 10 7" xfId="4656" xr:uid="{23ACDC7C-5042-49B1-84EF-9B2B7EF3525E}"/>
    <cellStyle name="Vejica 3 10 7 2" xfId="4657" xr:uid="{E298EB96-F450-4F7B-A456-C795DD8F3E52}"/>
    <cellStyle name="Vejica 3 10 7 2 2" xfId="5554" xr:uid="{2F1C244D-ED6E-423A-AB05-15F9101CC5F0}"/>
    <cellStyle name="Vejica 3 10 7 3" xfId="5320" xr:uid="{CCA00DFE-1F78-43C7-99AE-18CC375785BD}"/>
    <cellStyle name="Vejica 3 10 8" xfId="4658" xr:uid="{4DD77F60-52D4-4E14-A312-6E4C0E8E7380}"/>
    <cellStyle name="Vejica 3 10 8 2" xfId="5387" xr:uid="{411A7EB3-A4DB-4D1D-900A-ED47727307DF}"/>
    <cellStyle name="Vejica 3 10 9" xfId="4625" xr:uid="{D6128A34-51BD-457F-9638-5F6BFBA67CD5}"/>
    <cellStyle name="Vejica 3 11" xfId="764" xr:uid="{F79A26AE-1B6B-4F02-A0FE-F3932D5A2AEF}"/>
    <cellStyle name="Vejica 3 11 2" xfId="765" xr:uid="{EF1BA453-F546-4A1F-8F18-8A814F5A534E}"/>
    <cellStyle name="Vejica 3 11 2 2" xfId="2299" xr:uid="{05625353-1D3A-4AD2-834B-94BB903344E4}"/>
    <cellStyle name="Vejica 3 11 2 2 2" xfId="4661" xr:uid="{3C09B875-0EE5-490F-9837-6F5DE18DC676}"/>
    <cellStyle name="Vejica 3 11 2 3" xfId="2300" xr:uid="{D9E7F2EF-1284-4F09-AB6D-3D40D631C2CC}"/>
    <cellStyle name="Vejica 3 11 2 3 2" xfId="4663" xr:uid="{790B8BFA-E285-4D3E-99E6-8775B867A0A8}"/>
    <cellStyle name="Vejica 3 11 2 3 2 2" xfId="5400" xr:uid="{B2F81A6C-910A-4010-93E7-BA2AEC13FBFE}"/>
    <cellStyle name="Vejica 3 11 2 3 3" xfId="4662" xr:uid="{1680E959-E364-41A4-83A8-6EEFDCE83AA2}"/>
    <cellStyle name="Vejica 3 11 2 4" xfId="2301" xr:uid="{A0DF4C24-90C6-4BD5-94BC-A4B43F88181D}"/>
    <cellStyle name="Vejica 3 11 2 4 2" xfId="4665" xr:uid="{AB7C13A1-34EA-42FA-9DC4-7A317DFC3BC7}"/>
    <cellStyle name="Vejica 3 11 2 4 2 2" xfId="5401" xr:uid="{D3CF9BA7-0E78-43C3-9DD0-958AB536B568}"/>
    <cellStyle name="Vejica 3 11 2 4 3" xfId="4664" xr:uid="{EB28C69B-0FC2-4A06-B0C3-359BD64F0EE6}"/>
    <cellStyle name="Vejica 3 11 2 5" xfId="4666" xr:uid="{A1EE3301-26A8-467F-A8C9-823EAA9B9E83}"/>
    <cellStyle name="Vejica 3 11 2 5 2" xfId="4667" xr:uid="{1714DDE8-C6AA-4814-A005-82A2BBCD2DE4}"/>
    <cellStyle name="Vejica 3 11 2 5 2 2" xfId="5555" xr:uid="{F85147C6-3FC1-4A55-9065-721B8BE23353}"/>
    <cellStyle name="Vejica 3 11 2 5 3" xfId="5321" xr:uid="{EA21F5D4-351B-40D3-A75D-02C1A74CFF11}"/>
    <cellStyle name="Vejica 3 11 2 6" xfId="4668" xr:uid="{7B9C90D7-A6CC-4BFB-87D1-6EBFCE8C3CBA}"/>
    <cellStyle name="Vejica 3 11 2 6 2" xfId="5399" xr:uid="{A2EDD1DA-28BE-4CD4-B0EE-4E940327F0F5}"/>
    <cellStyle name="Vejica 3 11 2 7" xfId="4660" xr:uid="{AA7A77E8-A9D2-4F53-8401-E381144C0CBB}"/>
    <cellStyle name="Vejica 3 11 2 8" xfId="5254" xr:uid="{63CE1938-BB39-432D-9A9A-C287E4E75047}"/>
    <cellStyle name="Vejica 3 11 3" xfId="2302" xr:uid="{04D7D42C-16B7-471E-8A80-7794C53908A6}"/>
    <cellStyle name="Vejica 3 11 3 2" xfId="4669" xr:uid="{6B061D93-BB17-4A5E-8237-3D5AAC585FDB}"/>
    <cellStyle name="Vejica 3 11 4" xfId="2303" xr:uid="{30C01240-4E98-4504-BDA5-F4463F4D653C}"/>
    <cellStyle name="Vejica 3 11 4 2" xfId="4671" xr:uid="{B80BC00F-0D26-4F9A-9A9A-F5BB4E466DCC}"/>
    <cellStyle name="Vejica 3 11 4 2 2" xfId="5402" xr:uid="{A70F7663-A134-4967-BA37-D6CDEB5408F6}"/>
    <cellStyle name="Vejica 3 11 4 3" xfId="4670" xr:uid="{44528DEB-44FE-4A96-840F-35421C29FB2D}"/>
    <cellStyle name="Vejica 3 11 5" xfId="2304" xr:uid="{C41E18CE-DBE1-4AAD-AA0E-7505D5F280E1}"/>
    <cellStyle name="Vejica 3 11 5 2" xfId="4673" xr:uid="{8C45F8BA-C394-4472-9069-AE6438010005}"/>
    <cellStyle name="Vejica 3 11 5 2 2" xfId="5403" xr:uid="{FE483A64-E6AE-40D9-98B4-65C386CE4219}"/>
    <cellStyle name="Vejica 3 11 5 3" xfId="4672" xr:uid="{2ADAD5CF-A99C-4B0B-AD94-5A229CBD59C0}"/>
    <cellStyle name="Vejica 3 11 6" xfId="4674" xr:uid="{D64F56E9-47BA-4B7F-8B4C-53BD6EF13A16}"/>
    <cellStyle name="Vejica 3 11 6 2" xfId="4675" xr:uid="{06B929FB-30A8-44BD-B6BD-130A79A01650}"/>
    <cellStyle name="Vejica 3 11 6 2 2" xfId="5556" xr:uid="{1D876C0B-EF7A-442D-8504-94754195683C}"/>
    <cellStyle name="Vejica 3 11 6 3" xfId="5322" xr:uid="{A8CEA3E9-28C6-4F4B-9EEE-0CEF7EB5B08D}"/>
    <cellStyle name="Vejica 3 11 7" xfId="4676" xr:uid="{1A738A20-61C9-4804-8461-DA563BF47C40}"/>
    <cellStyle name="Vejica 3 11 7 2" xfId="5398" xr:uid="{915D801E-A489-4059-B941-3715DD3AB2CA}"/>
    <cellStyle name="Vejica 3 11 8" xfId="4659" xr:uid="{6D57D49A-AD7A-46F2-8D84-980F7BEA6277}"/>
    <cellStyle name="Vejica 3 11 9" xfId="5257" xr:uid="{B1E83AFD-788C-439A-B328-0718AD6395AB}"/>
    <cellStyle name="Vejica 3 12" xfId="766" xr:uid="{590ADAB8-DF90-40D6-8EAC-90F2F5656060}"/>
    <cellStyle name="Vejica 3 12 2" xfId="2305" xr:uid="{2B444F2C-E547-49D6-9BFC-A092B85E33F2}"/>
    <cellStyle name="Vejica 3 12 2 2" xfId="4678" xr:uid="{D0E95662-C4E6-4723-9D85-92A6E79EA957}"/>
    <cellStyle name="Vejica 3 12 3" xfId="2306" xr:uid="{68A5F652-74EE-4006-A546-5B63104E1FDF}"/>
    <cellStyle name="Vejica 3 12 3 2" xfId="4680" xr:uid="{6515CA25-B520-465A-BE09-F408EAACDC76}"/>
    <cellStyle name="Vejica 3 12 3 2 2" xfId="5405" xr:uid="{FEC5F27D-5E00-4F18-BF3E-FA41F3DA9099}"/>
    <cellStyle name="Vejica 3 12 3 3" xfId="4679" xr:uid="{9408BCF4-9D7E-4A77-8509-8E5B15A6CAB6}"/>
    <cellStyle name="Vejica 3 12 4" xfId="2307" xr:uid="{809C68E0-FB01-4D53-B01E-9F87A5E2CAAC}"/>
    <cellStyle name="Vejica 3 12 4 2" xfId="4682" xr:uid="{787AA5CB-C48C-4ED2-B7AD-69EF5DC23C76}"/>
    <cellStyle name="Vejica 3 12 4 2 2" xfId="5406" xr:uid="{CF0CCAE2-1A9C-4508-8445-0180C160592A}"/>
    <cellStyle name="Vejica 3 12 4 3" xfId="4681" xr:uid="{40C3C012-F823-4AEE-874D-AC86BD74B6C3}"/>
    <cellStyle name="Vejica 3 12 5" xfId="4683" xr:uid="{67A23E80-7CCC-4CCC-8377-93DADC7F9CAC}"/>
    <cellStyle name="Vejica 3 12 5 2" xfId="4684" xr:uid="{3C760394-45FA-44E6-B89E-9AB112428331}"/>
    <cellStyle name="Vejica 3 12 5 2 2" xfId="5557" xr:uid="{34A66C1D-94F5-47D5-9595-2338A9679EBE}"/>
    <cellStyle name="Vejica 3 12 5 3" xfId="5323" xr:uid="{E1B07863-CEAB-4B27-B39F-8B13F5AE1D96}"/>
    <cellStyle name="Vejica 3 12 6" xfId="4685" xr:uid="{0F0670C3-DA9B-4A9F-A37C-35D3B23C7ACB}"/>
    <cellStyle name="Vejica 3 12 6 2" xfId="5404" xr:uid="{45067655-B829-40A3-8EDB-CD99F9A3C524}"/>
    <cellStyle name="Vejica 3 12 7" xfId="4677" xr:uid="{A8A2F3E5-C069-4855-B939-E6FD7A626321}"/>
    <cellStyle name="Vejica 3 12 8" xfId="5296" xr:uid="{11B108AE-55F7-47F8-9295-12B782E6B0BF}"/>
    <cellStyle name="Vejica 3 13" xfId="2308" xr:uid="{64644B32-7F96-47AE-8937-BFDE82B9C341}"/>
    <cellStyle name="Vejica 3 13 2" xfId="4686" xr:uid="{6BDD11B3-3F21-4C7F-9312-3F606BBE5519}"/>
    <cellStyle name="Vejica 3 14" xfId="2309" xr:uid="{3E9676EE-69E1-4100-8B6E-BA2D287FCABE}"/>
    <cellStyle name="Vejica 3 14 2" xfId="4687" xr:uid="{E03373A7-21D3-4307-9C9A-02E58E3387DC}"/>
    <cellStyle name="Vejica 3 15" xfId="2310" xr:uid="{71A60DC3-656A-4EE1-A82D-CE6729D073BD}"/>
    <cellStyle name="Vejica 3 15 2" xfId="4689" xr:uid="{D0A27B3A-5259-4AA7-A016-D017019A438E}"/>
    <cellStyle name="Vejica 3 15 2 2" xfId="5407" xr:uid="{EB6A61C9-1BA3-40B9-A6EA-A10D86D3ABDC}"/>
    <cellStyle name="Vejica 3 15 3" xfId="4688" xr:uid="{EE7A4DF2-B5F0-479C-BDBF-134A6FE9F6E3}"/>
    <cellStyle name="Vejica 3 16" xfId="2311" xr:uid="{BD13D92E-EDD8-4527-85C2-7D2572D9D89E}"/>
    <cellStyle name="Vejica 3 16 2" xfId="4691" xr:uid="{13E3B055-FC3F-400A-8788-68EC40417F42}"/>
    <cellStyle name="Vejica 3 16 2 2" xfId="5408" xr:uid="{6DC96BC0-406B-4429-8100-48D30A9C536E}"/>
    <cellStyle name="Vejica 3 16 3" xfId="4690" xr:uid="{E4C38CEC-6E20-41CF-B2F7-2AD1DF152007}"/>
    <cellStyle name="Vejica 3 17" xfId="4692" xr:uid="{EE994F62-4D99-4ABA-92E5-9F8F7EB69384}"/>
    <cellStyle name="Vejica 3 17 2" xfId="4693" xr:uid="{68117C5E-4AAE-4021-B080-EF69E8963E57}"/>
    <cellStyle name="Vejica 3 17 2 2" xfId="5409" xr:uid="{0788517E-1B7A-49AD-BAE0-0525C10C6426}"/>
    <cellStyle name="Vejica 3 17 3" xfId="5277" xr:uid="{F17C7897-90FC-4ECF-8A0D-6E50588D755B}"/>
    <cellStyle name="Vejica 3 18" xfId="4694" xr:uid="{1AEEEF1F-E8D9-47C4-8D2F-830A5E26C42C}"/>
    <cellStyle name="Vejica 3 18 2" xfId="5386" xr:uid="{F391931B-BFD3-41BD-A377-3DBAC63BA264}"/>
    <cellStyle name="Vejica 3 19" xfId="4624" xr:uid="{5EA6C27C-089D-4DC8-8E05-7A3A7362E749}"/>
    <cellStyle name="Vejica 3 2" xfId="767" xr:uid="{8CBA02FA-D789-42EF-A286-63D882016ABF}"/>
    <cellStyle name="Vejica 3 2 2" xfId="768" xr:uid="{029C3C45-49E1-496C-A0BC-1D2E87617469}"/>
    <cellStyle name="Vejica 3 2 2 2" xfId="2312" xr:uid="{53A15422-BC5A-4154-9699-EC7B64EA2C12}"/>
    <cellStyle name="Vejica 3 2 2 2 2" xfId="4697" xr:uid="{C2ED32B2-BD82-46B9-B8B5-080BF4E47CF5}"/>
    <cellStyle name="Vejica 3 2 2 3" xfId="2313" xr:uid="{8BD0B5FB-25C5-4018-99A8-06F11CAF7CEE}"/>
    <cellStyle name="Vejica 3 2 2 3 2" xfId="4699" xr:uid="{CF1EF62A-3166-413A-A835-6288CF4AAD10}"/>
    <cellStyle name="Vejica 3 2 2 3 2 2" xfId="5412" xr:uid="{83F446D5-80F8-4F8D-9685-4216CE0DD87B}"/>
    <cellStyle name="Vejica 3 2 2 3 3" xfId="4698" xr:uid="{1480E4B0-4D06-444B-B752-C5BE2D423622}"/>
    <cellStyle name="Vejica 3 2 2 4" xfId="2314" xr:uid="{FF37BFE5-4842-48CA-B04F-CF5DA97827CC}"/>
    <cellStyle name="Vejica 3 2 2 4 2" xfId="4700" xr:uid="{123B31EE-A042-4AAE-BA99-62AD513DB544}"/>
    <cellStyle name="Vejica 3 2 2 5" xfId="4701" xr:uid="{A8874D6E-9085-460D-AFCE-499A11D01B26}"/>
    <cellStyle name="Vejica 3 2 2 5 2" xfId="4702" xr:uid="{3CA6BC28-8433-4032-89EF-DE40F92087B1}"/>
    <cellStyle name="Vejica 3 2 2 5 2 2" xfId="5558" xr:uid="{A592EE7A-090F-4498-BDF7-4D47BBE838FD}"/>
    <cellStyle name="Vejica 3 2 2 5 3" xfId="5324" xr:uid="{B6D5A9F2-F549-4AC7-8382-542EBF31271A}"/>
    <cellStyle name="Vejica 3 2 2 6" xfId="4703" xr:uid="{102F389D-15E2-49EE-B56C-6661C10CBE82}"/>
    <cellStyle name="Vejica 3 2 2 6 2" xfId="5411" xr:uid="{2A9C1FB6-5EE3-4A6D-BFE1-B9EA995A13B3}"/>
    <cellStyle name="Vejica 3 2 2 7" xfId="4696" xr:uid="{C9758946-D733-417E-ACD6-334B14E13D1D}"/>
    <cellStyle name="Vejica 3 2 2 8" xfId="5270" xr:uid="{833D97C3-295C-4190-92CB-ECA16C774586}"/>
    <cellStyle name="Vejica 3 2 3" xfId="2315" xr:uid="{FFE38C8D-2B9B-4F63-ACDA-7E455EB72936}"/>
    <cellStyle name="Vejica 3 2 3 2" xfId="4704" xr:uid="{0D2ED78C-ED0F-4852-BC39-9055B0FBCE4E}"/>
    <cellStyle name="Vejica 3 2 4" xfId="4705" xr:uid="{C6229B4A-CC7E-4395-A3B0-6832537E56C5}"/>
    <cellStyle name="Vejica 3 2 4 2" xfId="5279" xr:uid="{6EA2BB85-5739-4FF7-8CC8-B0A662AB1186}"/>
    <cellStyle name="Vejica 3 2 5" xfId="4706" xr:uid="{59DE80F6-04AC-4CBB-93E3-104AB4B95D8D}"/>
    <cellStyle name="Vejica 3 2 5 2" xfId="5410" xr:uid="{503C5CE2-BFC9-43C3-BDAA-B02E1F455E41}"/>
    <cellStyle name="Vejica 3 2 6" xfId="4695" xr:uid="{731AD124-AE96-4AC4-9A6F-BB2662486D18}"/>
    <cellStyle name="Vejica 3 2 7" xfId="5268" xr:uid="{2215E3A2-4BAD-47A9-91DC-890B3B759F89}"/>
    <cellStyle name="Vejica 3 2 8" xfId="5736" xr:uid="{9050C434-462B-4C72-BAF5-80FE0D0B76A5}"/>
    <cellStyle name="Vejica 3 20" xfId="7197" xr:uid="{7FECDB5B-A8C7-494D-A96D-899F4BE6EEDB}"/>
    <cellStyle name="Vejica 3 3" xfId="769" xr:uid="{49E96D3A-97CD-4A28-A1DE-103E0164ADA4}"/>
    <cellStyle name="Vejica 3 3 2" xfId="2316" xr:uid="{BE28967C-15D9-4E45-9DC3-450628C1931B}"/>
    <cellStyle name="Vejica 3 3 2 2" xfId="4708" xr:uid="{5D224C6A-FE64-4B62-A47F-8C7E7C7621E8}"/>
    <cellStyle name="Vejica 3 3 3" xfId="2317" xr:uid="{41BBEF3C-B38D-4153-B789-18CC8B285477}"/>
    <cellStyle name="Vejica 3 3 3 2" xfId="4710" xr:uid="{852558D1-0905-46E9-9E36-D39451DAAB97}"/>
    <cellStyle name="Vejica 3 3 3 2 2" xfId="5414" xr:uid="{CF47F0E9-1EBE-470E-B088-D969A7B3256E}"/>
    <cellStyle name="Vejica 3 3 3 3" xfId="4709" xr:uid="{41FF0FBA-ADDA-4496-BAB3-C57D43D1D024}"/>
    <cellStyle name="Vejica 3 3 4" xfId="2318" xr:uid="{E3DDBF00-CABF-4E9A-A691-BDF63FAE07C0}"/>
    <cellStyle name="Vejica 3 3 4 2" xfId="4711" xr:uid="{6417003E-8E9B-4D75-AFA9-7A852BC63066}"/>
    <cellStyle name="Vejica 3 3 5" xfId="4712" xr:uid="{6F42CE8A-98E8-41FD-A8FD-AAC18593BD8F}"/>
    <cellStyle name="Vejica 3 3 5 2" xfId="4713" xr:uid="{A6CF2B39-914A-4F4B-A473-5C67FB90B486}"/>
    <cellStyle name="Vejica 3 3 5 2 2" xfId="5559" xr:uid="{B2EA3D6D-2C96-4561-AEFD-6EB920603231}"/>
    <cellStyle name="Vejica 3 3 5 3" xfId="5325" xr:uid="{4688CB2A-5FED-4F1D-89E9-F2A739C731B4}"/>
    <cellStyle name="Vejica 3 3 6" xfId="4714" xr:uid="{5851266C-1B1F-4CA7-9587-497338768876}"/>
    <cellStyle name="Vejica 3 3 6 2" xfId="5413" xr:uid="{D968F01A-0D23-4694-998C-7F935DD4EC65}"/>
    <cellStyle name="Vejica 3 3 7" xfId="4707" xr:uid="{A9E26056-9160-499C-9BD0-3D397449E67F}"/>
    <cellStyle name="Vejica 3 3 8" xfId="5305" xr:uid="{EE02136F-C188-4BC6-86F9-EF82802A62A9}"/>
    <cellStyle name="Vejica 3 4" xfId="770" xr:uid="{485D7B8C-AAC1-4455-836B-FFEA6D7659C5}"/>
    <cellStyle name="Vejica 3 4 2" xfId="2319" xr:uid="{8138EFB1-2161-4488-8435-6C43DD1CA879}"/>
    <cellStyle name="Vejica 3 4 2 2" xfId="4716" xr:uid="{8DE8ACF7-4DCB-4C48-B18F-87E824ED8835}"/>
    <cellStyle name="Vejica 3 4 3" xfId="2320" xr:uid="{DF5AF8FE-C54A-4147-B380-0B6636EF2D86}"/>
    <cellStyle name="Vejica 3 4 3 2" xfId="4718" xr:uid="{129A652E-DFD4-4BA6-B104-28A4B9675A42}"/>
    <cellStyle name="Vejica 3 4 3 2 2" xfId="5416" xr:uid="{942C5583-D577-4AF1-9194-DFCEFB842224}"/>
    <cellStyle name="Vejica 3 4 3 3" xfId="4717" xr:uid="{062AF55F-1F80-45B3-82AD-8B18E33DC26C}"/>
    <cellStyle name="Vejica 3 4 4" xfId="2321" xr:uid="{12A49F9A-8496-4AAC-9340-16D25C359878}"/>
    <cellStyle name="Vejica 3 4 4 2" xfId="4719" xr:uid="{D75AE41A-BC2C-4E14-AC74-8EF7B7AC07F5}"/>
    <cellStyle name="Vejica 3 4 5" xfId="4720" xr:uid="{5995F561-59C7-40F4-B3F7-29418670294C}"/>
    <cellStyle name="Vejica 3 4 5 2" xfId="4721" xr:uid="{030C4423-B45C-4218-ADAF-3CF65B2361C5}"/>
    <cellStyle name="Vejica 3 4 5 2 2" xfId="5560" xr:uid="{C61A4D72-696E-4E77-BFA1-2780DF57A764}"/>
    <cellStyle name="Vejica 3 4 5 3" xfId="5326" xr:uid="{8359C2CC-90C2-4FAB-BEA0-D4BDF10FB09F}"/>
    <cellStyle name="Vejica 3 4 6" xfId="4722" xr:uid="{FBB41C65-31F4-4B8A-9525-5DE4934548C3}"/>
    <cellStyle name="Vejica 3 4 6 2" xfId="5415" xr:uid="{C5B8D0F1-6FCE-4E33-AD34-68B440921F3F}"/>
    <cellStyle name="Vejica 3 4 7" xfId="4715" xr:uid="{9AEC2A5B-D788-4E87-B946-342A276ACF25}"/>
    <cellStyle name="Vejica 3 4 8" xfId="5286" xr:uid="{7511C4EC-4DD2-42F2-942B-6DAC5C5FAA26}"/>
    <cellStyle name="Vejica 3 5" xfId="771" xr:uid="{62F99BD0-A494-486B-A2F2-C09F9B11F326}"/>
    <cellStyle name="Vejica 3 5 2" xfId="2322" xr:uid="{C4E54CB5-9D76-46C2-9281-2553AA32E005}"/>
    <cellStyle name="Vejica 3 5 2 2" xfId="4724" xr:uid="{50A9E603-12E6-4008-9632-6E7021B7D71A}"/>
    <cellStyle name="Vejica 3 5 3" xfId="2323" xr:uid="{764BB9B4-0CA3-4C84-813F-53E88F7F24B6}"/>
    <cellStyle name="Vejica 3 5 3 2" xfId="4726" xr:uid="{D04A7F1D-BB7B-4CB6-8D67-446CB80234C1}"/>
    <cellStyle name="Vejica 3 5 3 2 2" xfId="5418" xr:uid="{9696387B-836F-45AE-A50B-E2974A0B2D5A}"/>
    <cellStyle name="Vejica 3 5 3 3" xfId="4725" xr:uid="{308B1C3D-2FF6-4DBD-B638-F812D6C5FD63}"/>
    <cellStyle name="Vejica 3 5 4" xfId="2324" xr:uid="{316AF0A6-7858-4F3E-9A44-D00AF5BB8B21}"/>
    <cellStyle name="Vejica 3 5 4 2" xfId="4727" xr:uid="{678BF640-DE4C-464D-81DE-7ED251919BD9}"/>
    <cellStyle name="Vejica 3 5 5" xfId="4728" xr:uid="{C3B0E697-640D-450F-8140-9387033F2E1B}"/>
    <cellStyle name="Vejica 3 5 5 2" xfId="4729" xr:uid="{F0884679-2469-4E35-8F7D-0003DC192E50}"/>
    <cellStyle name="Vejica 3 5 5 2 2" xfId="5561" xr:uid="{B6A88F25-7B35-4EEF-A1BB-216F4B37A377}"/>
    <cellStyle name="Vejica 3 5 5 3" xfId="5327" xr:uid="{DF393ECD-D0C9-4989-AE5A-664EC5AAF5AE}"/>
    <cellStyle name="Vejica 3 5 6" xfId="4730" xr:uid="{332B37F0-2D3B-414C-8F0E-3F3F504BB355}"/>
    <cellStyle name="Vejica 3 5 6 2" xfId="5417" xr:uid="{1A055538-C597-46D8-BB8E-7F8DA6C0CE36}"/>
    <cellStyle name="Vejica 3 5 7" xfId="4723" xr:uid="{0AEC04E2-44A4-426A-B43E-A0271E86DF5D}"/>
    <cellStyle name="Vejica 3 5 8" xfId="5276" xr:uid="{A220B596-5296-4413-A57C-DF0A583FBA50}"/>
    <cellStyle name="Vejica 3 6" xfId="772" xr:uid="{F00ABE15-3B26-4584-944D-4DD4EF0B1004}"/>
    <cellStyle name="Vejica 3 6 2" xfId="2325" xr:uid="{A9C128B7-FE8A-4870-A1F9-531854D20B98}"/>
    <cellStyle name="Vejica 3 6 2 2" xfId="4732" xr:uid="{0EEA6056-53A8-4AB9-AC38-5677A107D1D0}"/>
    <cellStyle name="Vejica 3 6 3" xfId="2326" xr:uid="{B6EDAEA7-FF8B-40C2-B036-1661054B5A41}"/>
    <cellStyle name="Vejica 3 6 3 2" xfId="4734" xr:uid="{B24D2D6B-A782-43A2-AE64-A17F21739C04}"/>
    <cellStyle name="Vejica 3 6 3 2 2" xfId="5420" xr:uid="{20B5B5CF-D00C-408E-825D-981742C70307}"/>
    <cellStyle name="Vejica 3 6 3 3" xfId="4733" xr:uid="{8D6055D1-7DB6-400D-BF6C-2952A08970E2}"/>
    <cellStyle name="Vejica 3 6 4" xfId="2327" xr:uid="{FD2270E6-3C50-46AA-9BE8-2BE99FE4070C}"/>
    <cellStyle name="Vejica 3 6 4 2" xfId="4735" xr:uid="{5E0B82FB-E47B-4C85-B4D2-443A8D1CE4F2}"/>
    <cellStyle name="Vejica 3 6 5" xfId="4736" xr:uid="{7BF398E2-2F7D-43C1-9F4F-9164CCB68814}"/>
    <cellStyle name="Vejica 3 6 5 2" xfId="4737" xr:uid="{BE0E28CC-D8E8-449E-80EA-E552919851A6}"/>
    <cellStyle name="Vejica 3 6 5 2 2" xfId="5562" xr:uid="{4DEB76A5-B2A1-4A5E-93C8-F6F9FB32A169}"/>
    <cellStyle name="Vejica 3 6 5 3" xfId="5328" xr:uid="{02C3CD85-1557-44BE-8449-017DA22E2DA9}"/>
    <cellStyle name="Vejica 3 6 6" xfId="4738" xr:uid="{AD4A20F0-DC1C-41A3-BF35-77D349B064DD}"/>
    <cellStyle name="Vejica 3 6 6 2" xfId="5419" xr:uid="{ED8165B2-FB4E-49CE-8D6B-DF9E10C5E5F0}"/>
    <cellStyle name="Vejica 3 6 7" xfId="4731" xr:uid="{FEEDBA6C-E5A7-47CA-8861-67014686D4EC}"/>
    <cellStyle name="Vejica 3 6 8" xfId="5302" xr:uid="{156B9690-E3B2-4A36-A7DE-89ED94688681}"/>
    <cellStyle name="Vejica 3 7" xfId="773" xr:uid="{E26557C2-3FF2-4CE4-96EE-C21F2DEA67FE}"/>
    <cellStyle name="Vejica 3 7 2" xfId="2328" xr:uid="{9EC03331-3A9E-45E8-8AF0-550E28D427E4}"/>
    <cellStyle name="Vejica 3 7 2 2" xfId="4740" xr:uid="{EE9DC694-A7CC-4A74-8DD1-0124EA9A08F6}"/>
    <cellStyle name="Vejica 3 7 3" xfId="2329" xr:uid="{89308873-5EEE-41D8-874E-7AD363FA64FC}"/>
    <cellStyle name="Vejica 3 7 3 2" xfId="4742" xr:uid="{9BC39BB2-63D9-4512-9E0A-1C43F291ED3B}"/>
    <cellStyle name="Vejica 3 7 3 2 2" xfId="5422" xr:uid="{516BF013-1C83-44A3-9081-52A9B3140867}"/>
    <cellStyle name="Vejica 3 7 3 3" xfId="4741" xr:uid="{4BE4EF0D-F6A3-4BD2-A927-A7B98929E36B}"/>
    <cellStyle name="Vejica 3 7 4" xfId="2330" xr:uid="{B44234B3-F11F-4EA6-9907-1301CDB9110F}"/>
    <cellStyle name="Vejica 3 7 4 2" xfId="4743" xr:uid="{F016E85D-CA03-4291-B1DB-1FCC6DCAA982}"/>
    <cellStyle name="Vejica 3 7 5" xfId="4744" xr:uid="{8E900842-D4BD-436D-8515-46A0EB778AF3}"/>
    <cellStyle name="Vejica 3 7 5 2" xfId="4745" xr:uid="{ADA45A0C-B5D0-47DF-91AB-A9987150BED9}"/>
    <cellStyle name="Vejica 3 7 5 2 2" xfId="5563" xr:uid="{3CC8CC6D-2D72-40C2-8683-145E5B05CBBC}"/>
    <cellStyle name="Vejica 3 7 5 3" xfId="5329" xr:uid="{5B4D4A93-2987-44C8-8697-4FA34E10D300}"/>
    <cellStyle name="Vejica 3 7 6" xfId="4746" xr:uid="{5704509C-0FDA-4234-813B-12BCFFCA88E3}"/>
    <cellStyle name="Vejica 3 7 6 2" xfId="5421" xr:uid="{F0CE8681-E216-4358-A95B-94E86779C5D3}"/>
    <cellStyle name="Vejica 3 7 7" xfId="4739" xr:uid="{B74517B8-668B-40CC-AFE6-BEC13BA71472}"/>
    <cellStyle name="Vejica 3 7 8" xfId="5308" xr:uid="{10C6FAF7-69F9-43C3-9DC3-A2DE61E6A06E}"/>
    <cellStyle name="Vejica 3 8" xfId="774" xr:uid="{2399AB0A-DA94-451F-8FA6-6F8DCDFADE9A}"/>
    <cellStyle name="Vejica 3 8 2" xfId="2331" xr:uid="{F2D2E42B-0909-4705-B2A5-4F4C6B577245}"/>
    <cellStyle name="Vejica 3 8 2 2" xfId="4748" xr:uid="{DB379E28-487C-46E3-AB9C-0594148DF2FA}"/>
    <cellStyle name="Vejica 3 8 3" xfId="2332" xr:uid="{9A40823D-F65B-4494-9E43-1AE73BF960EC}"/>
    <cellStyle name="Vejica 3 8 3 2" xfId="4750" xr:uid="{C716176F-F928-4CC1-8AF2-ECF98860B058}"/>
    <cellStyle name="Vejica 3 8 3 2 2" xfId="5424" xr:uid="{D69CC75A-2670-48FE-BBC6-15E9E2E9E4C2}"/>
    <cellStyle name="Vejica 3 8 3 3" xfId="4749" xr:uid="{40007ED2-0CF8-4196-9B17-06E9C63A2F76}"/>
    <cellStyle name="Vejica 3 8 4" xfId="2333" xr:uid="{FCD4C8E5-4077-4D05-8BE4-B52F8CB5A254}"/>
    <cellStyle name="Vejica 3 8 4 2" xfId="4751" xr:uid="{A048E891-E514-4260-91CA-3531E36B7447}"/>
    <cellStyle name="Vejica 3 8 5" xfId="4752" xr:uid="{246EDA08-5635-4849-9A18-646D3710A0BE}"/>
    <cellStyle name="Vejica 3 8 5 2" xfId="4753" xr:uid="{8839F5E4-6628-4280-A313-F46CBE94BC68}"/>
    <cellStyle name="Vejica 3 8 5 2 2" xfId="5564" xr:uid="{2E0C7271-AEF7-495A-8FC7-97C91E5F607B}"/>
    <cellStyle name="Vejica 3 8 5 3" xfId="5330" xr:uid="{0D5C742F-89F1-4A6F-BFB4-11C27D352F58}"/>
    <cellStyle name="Vejica 3 8 6" xfId="4754" xr:uid="{E33ED44A-164E-46DC-8762-5F41F2B1FD6B}"/>
    <cellStyle name="Vejica 3 8 6 2" xfId="5423" xr:uid="{46ADFEF7-C0E5-490B-AC17-8A68E6A7252D}"/>
    <cellStyle name="Vejica 3 8 7" xfId="4747" xr:uid="{449BDFF8-060D-40E7-83DC-93D1FAF7420D}"/>
    <cellStyle name="Vejica 3 8 8" xfId="5260" xr:uid="{900B1C9C-12E3-430F-9208-2454BFC830F4}"/>
    <cellStyle name="Vejica 3 9" xfId="775" xr:uid="{0EF66886-4722-4E4D-A997-5B86DACA6E2D}"/>
    <cellStyle name="Vejica 3 9 10" xfId="5287" xr:uid="{7DBCA103-D032-47FC-B20D-AAFA3EEA7348}"/>
    <cellStyle name="Vejica 3 9 2" xfId="776" xr:uid="{74032BD4-E14B-4C87-8844-42D1471EA508}"/>
    <cellStyle name="Vejica 3 9 2 2" xfId="777" xr:uid="{0C690AC7-1191-4201-8D7C-6679AA59BDA5}"/>
    <cellStyle name="Vejica 3 9 2 2 2" xfId="2334" xr:uid="{D17A9A04-7260-46F7-892F-2220DA2EF4FA}"/>
    <cellStyle name="Vejica 3 9 2 2 2 2" xfId="4758" xr:uid="{53ABF232-7C56-4685-9334-F01C81B32DDD}"/>
    <cellStyle name="Vejica 3 9 2 2 3" xfId="2335" xr:uid="{3EA5FE18-27D9-4E3F-BB03-695C6C3F6768}"/>
    <cellStyle name="Vejica 3 9 2 2 3 2" xfId="4760" xr:uid="{7EDFFC48-7E4D-4678-9989-58E02D2FF1C7}"/>
    <cellStyle name="Vejica 3 9 2 2 3 2 2" xfId="5428" xr:uid="{B228F653-6348-4785-9BB0-FD8357A9F6D1}"/>
    <cellStyle name="Vejica 3 9 2 2 3 3" xfId="4759" xr:uid="{89642B55-79D0-4CCA-AD1D-974B078BDC8C}"/>
    <cellStyle name="Vejica 3 9 2 2 4" xfId="2336" xr:uid="{3C3D52C3-EECB-4C36-963D-FC11B7A07966}"/>
    <cellStyle name="Vejica 3 9 2 2 4 2" xfId="4762" xr:uid="{0D9ACD68-D790-42FD-A16F-19BD0FB91954}"/>
    <cellStyle name="Vejica 3 9 2 2 4 2 2" xfId="5429" xr:uid="{AAED5F12-4E89-4BAF-943E-1BF18553F462}"/>
    <cellStyle name="Vejica 3 9 2 2 4 3" xfId="4761" xr:uid="{958B7564-F5B0-4A36-B281-D25586EF63AF}"/>
    <cellStyle name="Vejica 3 9 2 2 5" xfId="4763" xr:uid="{B15D437E-37EE-46F1-95E6-4A9BB1E02CA1}"/>
    <cellStyle name="Vejica 3 9 2 2 5 2" xfId="4764" xr:uid="{3C8CF4D4-6CFE-4037-85AC-EC7E25AED855}"/>
    <cellStyle name="Vejica 3 9 2 2 5 2 2" xfId="5565" xr:uid="{D7CDABBF-3558-4AAD-B10B-3CD387EB35A6}"/>
    <cellStyle name="Vejica 3 9 2 2 5 3" xfId="5331" xr:uid="{1601C50A-C5C7-49FB-9071-C00B5016F92A}"/>
    <cellStyle name="Vejica 3 9 2 2 6" xfId="4765" xr:uid="{1E0D5E40-9EA1-42E7-B4CE-44CFD46DC581}"/>
    <cellStyle name="Vejica 3 9 2 2 6 2" xfId="5427" xr:uid="{C3940709-F11D-4D5F-BFED-646D98CBF557}"/>
    <cellStyle name="Vejica 3 9 2 2 7" xfId="4757" xr:uid="{2D6444CF-2CF0-49BA-98D6-3C9188D98CF7}"/>
    <cellStyle name="Vejica 3 9 2 2 8" xfId="5256" xr:uid="{A336214D-9084-422D-8EBD-A1465B5F54AF}"/>
    <cellStyle name="Vejica 3 9 2 3" xfId="2337" xr:uid="{1EECF197-B58E-46A7-8E1B-F645511532C2}"/>
    <cellStyle name="Vejica 3 9 2 3 2" xfId="4766" xr:uid="{39267EED-7C09-4452-AFA6-2C031FAB43E4}"/>
    <cellStyle name="Vejica 3 9 2 4" xfId="2338" xr:uid="{49FFC1C5-5B01-43BC-A2E7-83597364924D}"/>
    <cellStyle name="Vejica 3 9 2 4 2" xfId="4768" xr:uid="{966890FA-DACC-40EF-B3E3-67CD2DC66DB5}"/>
    <cellStyle name="Vejica 3 9 2 4 2 2" xfId="5430" xr:uid="{E0ADCF4A-FDB6-4D7A-BB15-4FEC0A7F40BA}"/>
    <cellStyle name="Vejica 3 9 2 4 3" xfId="4767" xr:uid="{8E358D69-C68F-4E45-8309-C5225415CE3F}"/>
    <cellStyle name="Vejica 3 9 2 5" xfId="2339" xr:uid="{CF0AC87C-D8DE-494B-8179-68748E03F728}"/>
    <cellStyle name="Vejica 3 9 2 5 2" xfId="4770" xr:uid="{4B250F53-DCBC-4597-9782-9C25A840B604}"/>
    <cellStyle name="Vejica 3 9 2 5 2 2" xfId="5431" xr:uid="{416B33CD-95AE-48C6-8CDF-6986820D6498}"/>
    <cellStyle name="Vejica 3 9 2 5 3" xfId="4769" xr:uid="{9A0F6E65-F8A5-4FAF-98CB-BE56807B82F3}"/>
    <cellStyle name="Vejica 3 9 2 6" xfId="4771" xr:uid="{FA5C927A-CC66-46D5-9E3F-A7D06A6EF396}"/>
    <cellStyle name="Vejica 3 9 2 6 2" xfId="4772" xr:uid="{7AE1947C-A9E9-4193-BE33-0FDF4E90C8D8}"/>
    <cellStyle name="Vejica 3 9 2 6 2 2" xfId="5566" xr:uid="{8DE7535B-6735-4DEB-8AC8-F4372364AB22}"/>
    <cellStyle name="Vejica 3 9 2 6 3" xfId="5332" xr:uid="{49884C4F-2FD1-4B70-B4E3-74E589A97ECE}"/>
    <cellStyle name="Vejica 3 9 2 7" xfId="4773" xr:uid="{5E9D2F04-2A8E-4E18-856C-C6B82475FD5E}"/>
    <cellStyle name="Vejica 3 9 2 7 2" xfId="5426" xr:uid="{C8618FBC-AC1B-44B0-8488-65E06F9662C3}"/>
    <cellStyle name="Vejica 3 9 2 8" xfId="4756" xr:uid="{BBEAB5EE-0118-4975-AF0A-F75FEE1205C4}"/>
    <cellStyle name="Vejica 3 9 2 9" xfId="5288" xr:uid="{37BA8C55-BE11-4C9B-A9FF-B27269B86EB8}"/>
    <cellStyle name="Vejica 3 9 3" xfId="778" xr:uid="{C91A00DF-6A60-4570-87DE-407A504CE0A3}"/>
    <cellStyle name="Vejica 3 9 3 2" xfId="2340" xr:uid="{7652C29F-F292-4FA6-AE27-B66CFB038057}"/>
    <cellStyle name="Vejica 3 9 3 2 2" xfId="4775" xr:uid="{2880FCE7-D606-467C-B819-28DAE86F4DF3}"/>
    <cellStyle name="Vejica 3 9 3 3" xfId="2341" xr:uid="{CC5F6A8D-8DD4-4875-924F-B9F7C6E7F41D}"/>
    <cellStyle name="Vejica 3 9 3 3 2" xfId="4777" xr:uid="{4F7A1ECB-41F3-4CF8-8099-ECD2256A5BB3}"/>
    <cellStyle name="Vejica 3 9 3 3 2 2" xfId="5433" xr:uid="{1C1BEC21-8952-4104-99AC-9F4B2F5AECF5}"/>
    <cellStyle name="Vejica 3 9 3 3 3" xfId="4776" xr:uid="{C428ED58-185B-4ECF-9FD3-82862BA0CF72}"/>
    <cellStyle name="Vejica 3 9 3 4" xfId="2342" xr:uid="{272921F9-353A-4F19-9CE5-20C3BDD99F72}"/>
    <cellStyle name="Vejica 3 9 3 4 2" xfId="4779" xr:uid="{AA596642-1526-44F0-BF76-CDB3DC81E1C7}"/>
    <cellStyle name="Vejica 3 9 3 4 2 2" xfId="5434" xr:uid="{9171D4C1-E5FD-4C48-85D7-9293EFFFD4BD}"/>
    <cellStyle name="Vejica 3 9 3 4 3" xfId="4778" xr:uid="{9339622B-C20D-491D-8BEF-2505917805C6}"/>
    <cellStyle name="Vejica 3 9 3 5" xfId="4780" xr:uid="{8BEF1A34-F72B-4D05-94A1-BA4705BC0686}"/>
    <cellStyle name="Vejica 3 9 3 5 2" xfId="4781" xr:uid="{F4618E95-BE22-480A-A9F0-7B576D533AA2}"/>
    <cellStyle name="Vejica 3 9 3 5 2 2" xfId="5567" xr:uid="{F8E559CE-7BB9-4070-8EB4-5C8017218CF0}"/>
    <cellStyle name="Vejica 3 9 3 5 3" xfId="5333" xr:uid="{EEC5C17F-B742-4EC9-90B3-30ADF1FCA101}"/>
    <cellStyle name="Vejica 3 9 3 6" xfId="4782" xr:uid="{FF5FE2DE-D76F-4BE4-BD35-1E3995BA02FA}"/>
    <cellStyle name="Vejica 3 9 3 6 2" xfId="5432" xr:uid="{0412B667-8146-4375-A832-5EADB0290C80}"/>
    <cellStyle name="Vejica 3 9 3 7" xfId="4774" xr:uid="{B2A762CC-ABC3-4B18-A148-3BC2AF28569B}"/>
    <cellStyle name="Vejica 3 9 3 8" xfId="5295" xr:uid="{AA736182-ED97-4275-89B1-5CB236D5572A}"/>
    <cellStyle name="Vejica 3 9 4" xfId="2343" xr:uid="{CAFB1EFD-EE08-4067-9C38-7EFF92D9F00D}"/>
    <cellStyle name="Vejica 3 9 4 2" xfId="4783" xr:uid="{47F4F322-F2BD-412D-AA78-9C6A78449D71}"/>
    <cellStyle name="Vejica 3 9 5" xfId="2344" xr:uid="{6F0501E0-F7D5-4161-9D40-639AE802BC35}"/>
    <cellStyle name="Vejica 3 9 5 2" xfId="4785" xr:uid="{0E825DA8-4BDB-4D18-BA12-746AE185C899}"/>
    <cellStyle name="Vejica 3 9 5 2 2" xfId="5435" xr:uid="{26678087-CDA2-4F5C-AB2A-BABB54E1AE8A}"/>
    <cellStyle name="Vejica 3 9 5 3" xfId="4784" xr:uid="{9515260A-C8B8-4FF5-B91E-E410A5B0EC62}"/>
    <cellStyle name="Vejica 3 9 6" xfId="2345" xr:uid="{F98FCEA7-07EC-40A0-A16D-43A6CB6F0B38}"/>
    <cellStyle name="Vejica 3 9 6 2" xfId="4787" xr:uid="{73A033A0-8831-4355-A009-3D7B0F97D95B}"/>
    <cellStyle name="Vejica 3 9 6 2 2" xfId="5436" xr:uid="{1687A347-C87F-42B8-B0EA-CC0F800AF837}"/>
    <cellStyle name="Vejica 3 9 6 3" xfId="4786" xr:uid="{8A9CF62A-8C70-4F01-9503-1AD0D2B1E7DA}"/>
    <cellStyle name="Vejica 3 9 7" xfId="4788" xr:uid="{0EFDA51D-6465-4FBC-8131-E40157A5C223}"/>
    <cellStyle name="Vejica 3 9 7 2" xfId="4789" xr:uid="{065926DB-3963-415B-8321-B7E48C88DAAA}"/>
    <cellStyle name="Vejica 3 9 7 2 2" xfId="5568" xr:uid="{4C887885-E8DF-4F12-B8B0-19EB82A1B781}"/>
    <cellStyle name="Vejica 3 9 7 3" xfId="5334" xr:uid="{74A9AA83-B23A-4FC5-B1BD-18D4922B64AF}"/>
    <cellStyle name="Vejica 3 9 8" xfId="4790" xr:uid="{5FF3F0E1-0789-4944-A3DB-8AD913B91276}"/>
    <cellStyle name="Vejica 3 9 8 2" xfId="5425" xr:uid="{C7BCE56B-6591-4B43-B544-F053F8014AB1}"/>
    <cellStyle name="Vejica 3 9 9" xfId="4755" xr:uid="{6E570423-1416-469C-82FA-6F6519E7978E}"/>
    <cellStyle name="Vejica 30" xfId="779" xr:uid="{F19FF7E2-D014-42EF-B08E-932A541BECB3}"/>
    <cellStyle name="Vejica 30 2" xfId="2346" xr:uid="{3CF9FCAB-2666-487E-8F6D-C4B0FC5331C1}"/>
    <cellStyle name="Vejica 30 2 2" xfId="4792" xr:uid="{9C051C2C-8C38-4661-9CAD-ACA9BC26C98B}"/>
    <cellStyle name="Vejica 30 3" xfId="2347" xr:uid="{442F762D-588F-423A-AC5F-2A3425D61143}"/>
    <cellStyle name="Vejica 30 3 2" xfId="4793" xr:uid="{D49B3566-38AB-4F1B-BA31-3C5E12A57072}"/>
    <cellStyle name="Vejica 30 4" xfId="4794" xr:uid="{A01DF90F-00ED-48FA-A810-13D64E7D3DC6}"/>
    <cellStyle name="Vejica 30 4 2" xfId="5335" xr:uid="{D8D8A05C-0325-4A3F-829D-69775A782FDB}"/>
    <cellStyle name="Vejica 30 5" xfId="4791" xr:uid="{A8D9EF9E-8874-415C-A188-2EBB7F443681}"/>
    <cellStyle name="Vejica 31" xfId="780" xr:uid="{9DE6904D-3503-43EF-8785-FD2357079577}"/>
    <cellStyle name="Vejica 31 10" xfId="5315" xr:uid="{C9F33657-EC4A-4E83-ACE7-DF13040A342D}"/>
    <cellStyle name="Vejica 31 2" xfId="2348" xr:uid="{9998189B-A339-4893-A937-F404FCE5C968}"/>
    <cellStyle name="Vejica 31 2 2" xfId="4796" xr:uid="{E2CF8574-9977-4DED-BABA-55B163FAB5D8}"/>
    <cellStyle name="Vejica 31 3" xfId="2349" xr:uid="{71F1601B-F7CB-4422-BECE-EF418B6117FE}"/>
    <cellStyle name="Vejica 31 3 2" xfId="4798" xr:uid="{D779C514-0D70-45EB-A0EC-8122282F5A0D}"/>
    <cellStyle name="Vejica 31 3 2 2" xfId="5438" xr:uid="{983CA655-7F59-4161-825B-19222A6BF07F}"/>
    <cellStyle name="Vejica 31 3 3" xfId="4797" xr:uid="{431C73A2-2E9C-46FD-9A47-0C6447E1FDB0}"/>
    <cellStyle name="Vejica 31 4" xfId="2350" xr:uid="{BC132882-CFE3-408B-8CCB-C85B3E7F6FF6}"/>
    <cellStyle name="Vejica 31 4 2" xfId="4799" xr:uid="{C3D3EDA0-4A71-481D-B15E-F251A7FD100F}"/>
    <cellStyle name="Vejica 31 5" xfId="2351" xr:uid="{3F5A3560-90C9-4443-9AB5-AFE76B4C953E}"/>
    <cellStyle name="Vejica 31 5 2" xfId="4800" xr:uid="{46E1FD3A-46BD-401C-B66D-E90463CA7DB7}"/>
    <cellStyle name="Vejica 31 6" xfId="2352" xr:uid="{C2A558FA-135E-4C3E-8275-B7D47FDE8938}"/>
    <cellStyle name="Vejica 31 6 2" xfId="4801" xr:uid="{102DDC94-CD87-4534-96C2-F411FAEB70E6}"/>
    <cellStyle name="Vejica 31 7" xfId="4802" xr:uid="{E26E6964-DBED-4893-8DEB-FAB36BFFFCEC}"/>
    <cellStyle name="Vejica 31 7 2" xfId="4803" xr:uid="{CB4A9918-5DF4-4B17-89F8-A398736B873E}"/>
    <cellStyle name="Vejica 31 7 2 2" xfId="5569" xr:uid="{32D3EE0E-F6D8-4058-A6B5-A4F113BF1A7C}"/>
    <cellStyle name="Vejica 31 7 3" xfId="5336" xr:uid="{F7B24F52-FF8B-46C0-9A37-C7B6539EDD42}"/>
    <cellStyle name="Vejica 31 8" xfId="4804" xr:uid="{2ABB8133-54FE-4F23-BA90-0E3D389857AE}"/>
    <cellStyle name="Vejica 31 8 2" xfId="5437" xr:uid="{4D4E872A-D8B2-41F0-8B32-D4319C4033B5}"/>
    <cellStyle name="Vejica 31 9" xfId="4795" xr:uid="{8BB01FDF-23B5-4B1F-824E-EB13C9BAECC0}"/>
    <cellStyle name="Vejica 32" xfId="781" xr:uid="{A146A12B-21B8-43BA-855F-8BA54307F80A}"/>
    <cellStyle name="Vejica 32 10" xfId="5275" xr:uid="{D464DC15-EBBA-4295-A2F0-121D0C6EAC6E}"/>
    <cellStyle name="Vejica 32 2" xfId="2353" xr:uid="{8D77EA06-B510-4009-8CEF-4D654F9B10B7}"/>
    <cellStyle name="Vejica 32 2 2" xfId="4806" xr:uid="{31AB34A4-C4AF-426B-8B1E-5B9D1E80B7EA}"/>
    <cellStyle name="Vejica 32 3" xfId="2354" xr:uid="{7EC8BF65-A575-4845-B43C-1145490DC519}"/>
    <cellStyle name="Vejica 32 3 2" xfId="4808" xr:uid="{A5DE1F96-C6EC-43C0-809C-D1ADD88BA7CD}"/>
    <cellStyle name="Vejica 32 3 2 2" xfId="5440" xr:uid="{88CF6715-9962-4A2F-A796-C6D4DB5C0081}"/>
    <cellStyle name="Vejica 32 3 3" xfId="4807" xr:uid="{21A6F15C-D2A5-4DFD-8A15-97E8EEEA1C87}"/>
    <cellStyle name="Vejica 32 4" xfId="2355" xr:uid="{54E8ED12-834E-4E13-97BC-7B409B575BF6}"/>
    <cellStyle name="Vejica 32 4 2" xfId="4809" xr:uid="{10B1A00D-FF46-4028-A1ED-6008BCC820DD}"/>
    <cellStyle name="Vejica 32 5" xfId="2356" xr:uid="{0BAB6981-50DB-4AEC-A1C1-CCA254EDC61A}"/>
    <cellStyle name="Vejica 32 5 2" xfId="4810" xr:uid="{6DB83A36-5C9D-4FBE-8750-AA66C5084B66}"/>
    <cellStyle name="Vejica 32 6" xfId="2357" xr:uid="{C7F9A7EC-ED0A-485F-8B5C-B93F084FCC4D}"/>
    <cellStyle name="Vejica 32 6 2" xfId="4811" xr:uid="{A0FB33E5-8281-4E73-B4D9-3BF5CB0D1EE8}"/>
    <cellStyle name="Vejica 32 7" xfId="4812" xr:uid="{4A704E39-47ED-4D13-A450-FF584832AD2D}"/>
    <cellStyle name="Vejica 32 7 2" xfId="4813" xr:uid="{DA00BEDE-F059-42B6-82FB-FD9153582437}"/>
    <cellStyle name="Vejica 32 7 2 2" xfId="5570" xr:uid="{95D27632-3595-4D36-97D9-EFB989A21DC3}"/>
    <cellStyle name="Vejica 32 7 3" xfId="5337" xr:uid="{2B9F8AB2-1902-4A73-9B21-DFED46D5F6FF}"/>
    <cellStyle name="Vejica 32 8" xfId="4814" xr:uid="{021EC22A-CDEB-4233-B6AB-D2A27DFABC3F}"/>
    <cellStyle name="Vejica 32 8 2" xfId="5439" xr:uid="{5B1445F6-CCD0-41DE-93D5-C8DE46DFD923}"/>
    <cellStyle name="Vejica 32 9" xfId="4805" xr:uid="{FB13AFA6-A652-476E-B496-5B5339ADCD82}"/>
    <cellStyle name="Vejica 33" xfId="782" xr:uid="{9B22EC85-5B43-4882-B727-BF5677B59E0C}"/>
    <cellStyle name="Vejica 33 10" xfId="5253" xr:uid="{E51700FE-9185-4A65-A540-6367B149B1BA}"/>
    <cellStyle name="Vejica 33 2" xfId="2358" xr:uid="{D5194A82-B2B4-4CED-8C93-FBF9A9DF2606}"/>
    <cellStyle name="Vejica 33 2 2" xfId="4816" xr:uid="{B9EB440A-3A54-4A69-8136-980D4FFBC67F}"/>
    <cellStyle name="Vejica 33 3" xfId="2359" xr:uid="{C2666982-81E9-40B5-8419-498E39890E9F}"/>
    <cellStyle name="Vejica 33 3 2" xfId="4818" xr:uid="{A3674CF6-F346-4485-A33C-A21AC61AB11C}"/>
    <cellStyle name="Vejica 33 3 2 2" xfId="5442" xr:uid="{A2907910-D7BC-4226-AE74-9D2744F69C41}"/>
    <cellStyle name="Vejica 33 3 3" xfId="4817" xr:uid="{3D8DB428-B34D-491E-B376-A0350E48E5D9}"/>
    <cellStyle name="Vejica 33 4" xfId="2360" xr:uid="{C46DC75C-F522-4EF6-9890-596DB547B70A}"/>
    <cellStyle name="Vejica 33 4 2" xfId="4819" xr:uid="{D7660145-D8DB-4726-B70A-6AA6961BA1B1}"/>
    <cellStyle name="Vejica 33 5" xfId="2361" xr:uid="{F00868DB-1C2D-4D23-ACFE-9BBE74B151C5}"/>
    <cellStyle name="Vejica 33 5 2" xfId="4820" xr:uid="{CD3A9F09-F5C4-422D-A50D-7419A73455CA}"/>
    <cellStyle name="Vejica 33 6" xfId="2362" xr:uid="{EBE9D1A5-55AA-4235-A988-B59DBAAED4EA}"/>
    <cellStyle name="Vejica 33 6 2" xfId="4821" xr:uid="{ED793144-8B91-48EE-B305-1CA8B5FA1A26}"/>
    <cellStyle name="Vejica 33 7" xfId="4822" xr:uid="{BCA9BC67-E3D5-4573-9536-69500484A830}"/>
    <cellStyle name="Vejica 33 7 2" xfId="4823" xr:uid="{338E2225-FB15-43E5-984A-80A4B7FBF87B}"/>
    <cellStyle name="Vejica 33 7 2 2" xfId="5571" xr:uid="{E5DBBEED-B720-400D-8FFA-07826DABE4BF}"/>
    <cellStyle name="Vejica 33 7 3" xfId="5338" xr:uid="{CFF87299-5305-4231-9F47-DE06DEDC783B}"/>
    <cellStyle name="Vejica 33 8" xfId="4824" xr:uid="{6252BC39-DB3A-45E5-A7B7-570C9F34CC5A}"/>
    <cellStyle name="Vejica 33 8 2" xfId="5441" xr:uid="{B7FE3DF3-3F1C-4B39-AB75-DAA27E218D4F}"/>
    <cellStyle name="Vejica 33 9" xfId="4815" xr:uid="{035CE281-7168-4F53-8EAA-3C605F825C89}"/>
    <cellStyle name="Vejica 34" xfId="783" xr:uid="{7A8CD47B-BC79-414E-B67C-8425FAE56D11}"/>
    <cellStyle name="Vejica 34 10" xfId="5300" xr:uid="{5F779B28-3787-40DA-A61F-9AFBFCAB993A}"/>
    <cellStyle name="Vejica 34 2" xfId="2363" xr:uid="{A2877710-C864-4A90-8286-45F9E6C32B96}"/>
    <cellStyle name="Vejica 34 2 2" xfId="4826" xr:uid="{69CE5422-6ED7-4703-A5F0-C11EBA4502B4}"/>
    <cellStyle name="Vejica 34 3" xfId="2364" xr:uid="{47F12A71-942F-4F01-86A7-737F20D6B770}"/>
    <cellStyle name="Vejica 34 3 2" xfId="4828" xr:uid="{F4847FFB-A6FB-449D-9122-F3C3C7945BF9}"/>
    <cellStyle name="Vejica 34 3 2 2" xfId="5444" xr:uid="{9AA95DE0-2C11-40E4-8F10-DB43813D83F6}"/>
    <cellStyle name="Vejica 34 3 3" xfId="4827" xr:uid="{BFD655BA-CAD8-481D-BAF1-BC40EBA914B4}"/>
    <cellStyle name="Vejica 34 4" xfId="2365" xr:uid="{2BE2A865-DEF7-455C-A1E8-67CF0BC4B707}"/>
    <cellStyle name="Vejica 34 4 2" xfId="4829" xr:uid="{A979531D-CF24-4F3C-AB8A-F65D4AB2F72B}"/>
    <cellStyle name="Vejica 34 5" xfId="2366" xr:uid="{81A26F42-81FA-41D5-98A0-3ACFADED0F44}"/>
    <cellStyle name="Vejica 34 5 2" xfId="4830" xr:uid="{904A520C-27EE-4D39-AB59-E4BC946C1948}"/>
    <cellStyle name="Vejica 34 6" xfId="2367" xr:uid="{D0883492-8D5B-4EFE-A322-E9C732EC4A1C}"/>
    <cellStyle name="Vejica 34 6 2" xfId="4831" xr:uid="{65C8A703-2550-4FB3-86B4-F12203B00C28}"/>
    <cellStyle name="Vejica 34 7" xfId="4832" xr:uid="{8DCA5039-6ACE-4035-8A5E-A6D124681117}"/>
    <cellStyle name="Vejica 34 7 2" xfId="4833" xr:uid="{7FFD15A5-2B9F-415A-A225-8FC5CC777DFE}"/>
    <cellStyle name="Vejica 34 7 2 2" xfId="5572" xr:uid="{120211FF-2204-4768-9171-3CCB99CA48BF}"/>
    <cellStyle name="Vejica 34 7 3" xfId="5339" xr:uid="{8BAE589B-DD88-43A3-8B24-08ABF822CB0D}"/>
    <cellStyle name="Vejica 34 8" xfId="4834" xr:uid="{D0BB7741-718A-48D3-8530-8F6F9458CBFF}"/>
    <cellStyle name="Vejica 34 8 2" xfId="5443" xr:uid="{F5816658-799C-4BD9-8ED8-CC1561239D96}"/>
    <cellStyle name="Vejica 34 9" xfId="4825" xr:uid="{F0205EFF-F3F3-4F36-B155-4ED353B3B210}"/>
    <cellStyle name="Vejica 35" xfId="2368" xr:uid="{AE815781-7E41-4F6D-A8AA-4BEC0D992235}"/>
    <cellStyle name="Vejica 35 2" xfId="2369" xr:uid="{6FFC4BB0-C868-47EE-9520-81E587D7FCFF}"/>
    <cellStyle name="Vejica 35 2 2" xfId="4836" xr:uid="{3F12BFA8-05FB-4765-BA5D-3BBF56C37CEB}"/>
    <cellStyle name="Vejica 35 3" xfId="2370" xr:uid="{836D1ABD-57FB-40E8-99D0-467EC833B6DF}"/>
    <cellStyle name="Vejica 35 3 2" xfId="4837" xr:uid="{215630AA-89F6-4A3E-A749-2A94207C9AEC}"/>
    <cellStyle name="Vejica 35 4" xfId="4838" xr:uid="{19CFBD23-3F71-45CA-87DF-033E8D509FB4}"/>
    <cellStyle name="Vejica 35 4 2" xfId="5445" xr:uid="{943F2A5F-15AC-46CE-AB0C-784F098C3F0D}"/>
    <cellStyle name="Vejica 35 5" xfId="4835" xr:uid="{F897D53B-84A4-4EF9-87AA-11459BC4649B}"/>
    <cellStyle name="Vejica 36" xfId="2371" xr:uid="{F42C0387-9130-4632-8918-2E4D5B0021B5}"/>
    <cellStyle name="Vejica 36 2" xfId="4839" xr:uid="{29C3D8F0-6E55-4095-8D01-4F0FDD04C763}"/>
    <cellStyle name="Vejica 37" xfId="2372" xr:uid="{01B778D4-4C45-4234-ADF0-E0E26C83B97B}"/>
    <cellStyle name="Vejica 37 2" xfId="4840" xr:uid="{42113EFD-341D-4F00-932E-8ACB8BF078FB}"/>
    <cellStyle name="Vejica 38" xfId="2373" xr:uid="{A57859A8-4350-405D-8A43-567D35927F31}"/>
    <cellStyle name="Vejica 38 2" xfId="4841" xr:uid="{15E9C4D8-5A2C-45A4-A79E-02FC878C1FBC}"/>
    <cellStyle name="Vejica 39" xfId="2374" xr:uid="{2834B293-F61D-45B4-97F8-22DAD6828D98}"/>
    <cellStyle name="Vejica 39 2" xfId="4842" xr:uid="{355DEB1C-7C2A-49CA-8C0A-9CC9990AA8DE}"/>
    <cellStyle name="Vejica 4" xfId="784" xr:uid="{06DC5497-8BE2-40C6-BF27-7FB18B6E2A29}"/>
    <cellStyle name="Vejica 4 10" xfId="785" xr:uid="{1B84187A-CC43-4682-B734-93CC7204B1E4}"/>
    <cellStyle name="Vejica 4 10 10" xfId="5278" xr:uid="{B46B503A-4771-4A70-834C-9AC00581A626}"/>
    <cellStyle name="Vejica 4 10 2" xfId="786" xr:uid="{905262E4-672B-4F40-859C-5DFF21E05C75}"/>
    <cellStyle name="Vejica 4 10 2 2" xfId="787" xr:uid="{74B40754-968E-43AE-AF36-FD965DCCD9F1}"/>
    <cellStyle name="Vejica 4 10 2 2 2" xfId="2375" xr:uid="{3C99AA39-ACFA-466A-A4E2-96735F0C2EB0}"/>
    <cellStyle name="Vejica 4 10 2 2 2 2" xfId="4847" xr:uid="{059590ED-5FC4-488C-89D7-766FECB3D653}"/>
    <cellStyle name="Vejica 4 10 2 2 3" xfId="2376" xr:uid="{8FD73DAC-6FC0-4160-85F2-958CD516703B}"/>
    <cellStyle name="Vejica 4 10 2 2 3 2" xfId="4849" xr:uid="{0B703AEC-4928-4535-A375-A13FEADC4C97}"/>
    <cellStyle name="Vejica 4 10 2 2 3 2 2" xfId="5450" xr:uid="{183A880C-6526-4886-92DE-C81FBCCF3E71}"/>
    <cellStyle name="Vejica 4 10 2 2 3 3" xfId="4848" xr:uid="{05F4C2DC-EEA3-4DB7-9C77-1A603A48A815}"/>
    <cellStyle name="Vejica 4 10 2 2 4" xfId="2377" xr:uid="{D19CE617-648F-4261-8405-66625CBDD480}"/>
    <cellStyle name="Vejica 4 10 2 2 4 2" xfId="4851" xr:uid="{3F1AC14A-C12E-490B-ACB3-A0F3EC45706E}"/>
    <cellStyle name="Vejica 4 10 2 2 4 2 2" xfId="5451" xr:uid="{78047D56-325E-48FA-B23A-473963BC485E}"/>
    <cellStyle name="Vejica 4 10 2 2 4 3" xfId="4850" xr:uid="{AD139622-2A19-45E4-8981-F15E2CE0E839}"/>
    <cellStyle name="Vejica 4 10 2 2 5" xfId="4852" xr:uid="{C58C27FC-1402-43BD-806D-A3753AFC8381}"/>
    <cellStyle name="Vejica 4 10 2 2 5 2" xfId="4853" xr:uid="{C882573F-2CB1-456D-A9DC-0C89CEC2DF59}"/>
    <cellStyle name="Vejica 4 10 2 2 5 2 2" xfId="5573" xr:uid="{6FC5AAE1-371C-42FF-9A4C-933A30B5D718}"/>
    <cellStyle name="Vejica 4 10 2 2 5 3" xfId="5340" xr:uid="{C7E05EF5-AACE-4295-A0E9-7AA3F3A623D0}"/>
    <cellStyle name="Vejica 4 10 2 2 6" xfId="4854" xr:uid="{595152DE-4F8D-4C29-A5B4-7322A503E17F}"/>
    <cellStyle name="Vejica 4 10 2 2 6 2" xfId="5449" xr:uid="{812F1E2E-8084-4168-BAB7-9D1E147125F7}"/>
    <cellStyle name="Vejica 4 10 2 2 7" xfId="4846" xr:uid="{751AB078-8D3F-4208-8B95-568F0751EF4D}"/>
    <cellStyle name="Vejica 4 10 2 2 8" xfId="5285" xr:uid="{8D02ECC9-CC1A-4740-AB0C-49568AB286AE}"/>
    <cellStyle name="Vejica 4 10 2 3" xfId="2378" xr:uid="{67E83D35-64AF-4782-8392-AAE180EB4E40}"/>
    <cellStyle name="Vejica 4 10 2 3 2" xfId="4855" xr:uid="{AD4DF41E-FC84-43A3-9E03-D5984FFE63FB}"/>
    <cellStyle name="Vejica 4 10 2 4" xfId="2379" xr:uid="{734F8957-7998-435C-AB7F-C08328DCC07E}"/>
    <cellStyle name="Vejica 4 10 2 4 2" xfId="4857" xr:uid="{6D329D0F-4EED-49D8-9C8C-08B36EAB34A9}"/>
    <cellStyle name="Vejica 4 10 2 4 2 2" xfId="5452" xr:uid="{2ED490DB-B4BF-4530-BE38-2DF2CBF57661}"/>
    <cellStyle name="Vejica 4 10 2 4 3" xfId="4856" xr:uid="{AA18185E-9438-4D63-B374-F7D60D60F91A}"/>
    <cellStyle name="Vejica 4 10 2 5" xfId="2380" xr:uid="{B4D75F43-65FA-4432-8ECB-FD20AB030EEB}"/>
    <cellStyle name="Vejica 4 10 2 5 2" xfId="4859" xr:uid="{96E592B2-C3DC-4A19-8154-B60E6C16B51E}"/>
    <cellStyle name="Vejica 4 10 2 5 2 2" xfId="5453" xr:uid="{68776045-FF6F-4470-9736-1344D9FCFEBF}"/>
    <cellStyle name="Vejica 4 10 2 5 3" xfId="4858" xr:uid="{8033809C-5213-45E9-BFDF-C6BA545BA460}"/>
    <cellStyle name="Vejica 4 10 2 6" xfId="4860" xr:uid="{DFE0FEAC-10AE-4CD5-94DC-81F945AC2822}"/>
    <cellStyle name="Vejica 4 10 2 6 2" xfId="4861" xr:uid="{B1E617F6-5990-4F90-95F8-5ECEB68B060D}"/>
    <cellStyle name="Vejica 4 10 2 6 2 2" xfId="5574" xr:uid="{CD26B26A-C562-4D0E-A2FD-F440BC030F7A}"/>
    <cellStyle name="Vejica 4 10 2 6 3" xfId="5341" xr:uid="{1AB2619A-C7A6-497E-8203-5C6F0BE5EB13}"/>
    <cellStyle name="Vejica 4 10 2 7" xfId="4862" xr:uid="{7503B13B-5EFE-40E4-99F7-9AF5D852CB87}"/>
    <cellStyle name="Vejica 4 10 2 7 2" xfId="5448" xr:uid="{852515E0-1D0F-420A-B193-098C15FAC596}"/>
    <cellStyle name="Vejica 4 10 2 8" xfId="4845" xr:uid="{4357EE10-7E69-4EF4-828D-FDB7F96E5717}"/>
    <cellStyle name="Vejica 4 10 2 9" xfId="5267" xr:uid="{4B77395E-B5E7-42D0-AFA1-7555837C6EFB}"/>
    <cellStyle name="Vejica 4 10 3" xfId="788" xr:uid="{BEE15B8D-C091-409E-BBD4-5E7DE90BB00C}"/>
    <cellStyle name="Vejica 4 10 3 2" xfId="2381" xr:uid="{992A6CB7-CD6F-4B6D-8DFA-34388622C0ED}"/>
    <cellStyle name="Vejica 4 10 3 2 2" xfId="4864" xr:uid="{67245AC8-B547-4396-98F8-3B2D885518AD}"/>
    <cellStyle name="Vejica 4 10 3 3" xfId="2382" xr:uid="{AF3C8915-BBC9-439B-B5B9-06783BC5EAAA}"/>
    <cellStyle name="Vejica 4 10 3 3 2" xfId="4866" xr:uid="{102C1C4D-CA24-4E0D-B32E-3F8EAC52C07E}"/>
    <cellStyle name="Vejica 4 10 3 3 2 2" xfId="5455" xr:uid="{43E9E0E3-F9BC-4FC8-8456-7C11643E3D41}"/>
    <cellStyle name="Vejica 4 10 3 3 3" xfId="4865" xr:uid="{556802E8-D750-4B71-B3CE-F0A9D8F8FDA3}"/>
    <cellStyle name="Vejica 4 10 3 4" xfId="2383" xr:uid="{DBC1A210-4C42-4416-9FC3-C8778935820B}"/>
    <cellStyle name="Vejica 4 10 3 4 2" xfId="4868" xr:uid="{073C7CC3-B415-49F9-9FBD-55470789BF20}"/>
    <cellStyle name="Vejica 4 10 3 4 2 2" xfId="5456" xr:uid="{6625BAFE-7D29-4297-B8A1-B0433D8CFA2C}"/>
    <cellStyle name="Vejica 4 10 3 4 3" xfId="4867" xr:uid="{84F07E81-D5AA-4C28-8FAB-8D4B6A6B92A9}"/>
    <cellStyle name="Vejica 4 10 3 5" xfId="4869" xr:uid="{9887A60B-4A0E-49A5-9478-07EC58CD488B}"/>
    <cellStyle name="Vejica 4 10 3 5 2" xfId="4870" xr:uid="{3F62C0E6-5D13-4B30-8C19-E9C749223131}"/>
    <cellStyle name="Vejica 4 10 3 5 2 2" xfId="5575" xr:uid="{4FC2AB56-5EAF-49AC-AF50-2EF5D33A853A}"/>
    <cellStyle name="Vejica 4 10 3 5 3" xfId="5342" xr:uid="{A4860436-FCF1-470C-B835-8CCF7827661C}"/>
    <cellStyle name="Vejica 4 10 3 6" xfId="4871" xr:uid="{31185D97-BDDF-451A-A6B1-184E6AC99A00}"/>
    <cellStyle name="Vejica 4 10 3 6 2" xfId="5454" xr:uid="{633E20A1-6CE1-4939-A62B-30F93BD5618D}"/>
    <cellStyle name="Vejica 4 10 3 7" xfId="4863" xr:uid="{9C729F9D-A309-4AD5-90A5-D244F3715CAE}"/>
    <cellStyle name="Vejica 4 10 3 8" xfId="5259" xr:uid="{8CD2EF16-97E9-4B30-A8C2-51F42E51A253}"/>
    <cellStyle name="Vejica 4 10 4" xfId="2384" xr:uid="{AE6AE856-1FB7-499C-AAD8-B0466F88E346}"/>
    <cellStyle name="Vejica 4 10 4 2" xfId="4872" xr:uid="{177DD4C8-3F9F-433A-A987-035D7470F72C}"/>
    <cellStyle name="Vejica 4 10 5" xfId="2385" xr:uid="{B85B8D1B-C266-41F5-AEBC-0792BB28812A}"/>
    <cellStyle name="Vejica 4 10 5 2" xfId="4874" xr:uid="{A194CEEE-9A92-4D18-AF32-B39E6158ECE4}"/>
    <cellStyle name="Vejica 4 10 5 2 2" xfId="5457" xr:uid="{69A15D86-D5B2-4F2F-B172-A123A41A7BD0}"/>
    <cellStyle name="Vejica 4 10 5 3" xfId="4873" xr:uid="{1F570E70-A381-4C17-8892-E09CBF5EA4E3}"/>
    <cellStyle name="Vejica 4 10 6" xfId="2386" xr:uid="{514C662B-59C8-41BA-BA26-9E47B8B1D07B}"/>
    <cellStyle name="Vejica 4 10 6 2" xfId="4876" xr:uid="{90ABE44A-6443-4FBA-91F8-81F46D610E69}"/>
    <cellStyle name="Vejica 4 10 6 2 2" xfId="5458" xr:uid="{FCA220EA-1E2A-4A95-A273-BEF6ADF8AA76}"/>
    <cellStyle name="Vejica 4 10 6 3" xfId="4875" xr:uid="{C56EE7F9-9EE0-4D1B-8F8C-3479755E8308}"/>
    <cellStyle name="Vejica 4 10 7" xfId="4877" xr:uid="{0D1F3E50-DEAF-4C41-A470-E9E0F262DAD2}"/>
    <cellStyle name="Vejica 4 10 7 2" xfId="4878" xr:uid="{7FCE9118-B435-4381-B7A1-96F3E042254A}"/>
    <cellStyle name="Vejica 4 10 7 2 2" xfId="5576" xr:uid="{63B2A6BD-E3FE-40CD-963D-3D1CF5AC5BD4}"/>
    <cellStyle name="Vejica 4 10 7 3" xfId="5343" xr:uid="{13C299E9-F0BE-417B-9572-C053FE8AF028}"/>
    <cellStyle name="Vejica 4 10 8" xfId="4879" xr:uid="{D7AE7349-1317-4F51-9310-BEBA98DF5798}"/>
    <cellStyle name="Vejica 4 10 8 2" xfId="5447" xr:uid="{456D4FB0-DAE9-4695-91FB-AAC5FC576127}"/>
    <cellStyle name="Vejica 4 10 9" xfId="4844" xr:uid="{267390DB-D8D6-4FB8-8E3D-8543DE1FFC14}"/>
    <cellStyle name="Vejica 4 11" xfId="789" xr:uid="{B3BF4DA1-8122-4FAD-BF06-E4D2584FD5D9}"/>
    <cellStyle name="Vejica 4 11 10" xfId="4881" xr:uid="{035CD361-F6CE-4841-8AC1-48C86F8116AE}"/>
    <cellStyle name="Vejica 4 11 10 2" xfId="5344" xr:uid="{4773FF09-B3CF-46EF-8155-53E8C1BF8113}"/>
    <cellStyle name="Vejica 4 11 11" xfId="4882" xr:uid="{F43F9181-45F8-4879-B599-AF9EE5568511}"/>
    <cellStyle name="Vejica 4 11 11 2" xfId="5459" xr:uid="{49B89C9D-6AC9-40DA-9F8D-ABD772F47254}"/>
    <cellStyle name="Vejica 4 11 12" xfId="4880" xr:uid="{570D6C6A-C31D-4F18-9663-9A44D60D2FB1}"/>
    <cellStyle name="Vejica 4 11 13" xfId="2568" xr:uid="{22D11F82-02E8-49B1-AF25-5C593B9E64D1}"/>
    <cellStyle name="Vejica 4 11 14" xfId="5274" xr:uid="{2B9ED01F-CBAE-4515-8F90-DBF1DEBF18B2}"/>
    <cellStyle name="Vejica 4 11 2" xfId="790" xr:uid="{D2DD92DA-14EA-4F2D-8F7E-B0790D74BE73}"/>
    <cellStyle name="Vejica 4 11 2 2" xfId="791" xr:uid="{26795850-51DE-4A6A-A037-D6D4C506BEBB}"/>
    <cellStyle name="Vejica 4 11 2 2 2" xfId="2387" xr:uid="{F9C90A4A-87B2-4B7B-8F21-9886EA7B44F7}"/>
    <cellStyle name="Vejica 4 11 2 2 2 2" xfId="4885" xr:uid="{E5BE2D29-73CA-4B81-8C10-D947D4CDC1E4}"/>
    <cellStyle name="Vejica 4 11 2 2 3" xfId="2388" xr:uid="{CC6B58DF-92A5-442B-8BC3-654ACE490498}"/>
    <cellStyle name="Vejica 4 11 2 2 3 2" xfId="4887" xr:uid="{74EB8798-67AE-4786-9F82-ED7EA958118F}"/>
    <cellStyle name="Vejica 4 11 2 2 3 2 2" xfId="5462" xr:uid="{7ABCC67E-05C3-4F89-986B-078A71B819EB}"/>
    <cellStyle name="Vejica 4 11 2 2 3 3" xfId="4886" xr:uid="{D5663A47-F97E-4016-BB08-32FFA141286B}"/>
    <cellStyle name="Vejica 4 11 2 2 4" xfId="2389" xr:uid="{910A4515-A529-4AB1-873F-E1E193FEE24D}"/>
    <cellStyle name="Vejica 4 11 2 2 4 2" xfId="4889" xr:uid="{490775C6-97D7-418F-A48D-4DD73B276BBA}"/>
    <cellStyle name="Vejica 4 11 2 2 4 2 2" xfId="5463" xr:uid="{6F8639FE-213C-4668-AD0F-F299753E7EB7}"/>
    <cellStyle name="Vejica 4 11 2 2 4 3" xfId="4888" xr:uid="{047D76AD-0B75-4ED4-A54E-E408E52316F4}"/>
    <cellStyle name="Vejica 4 11 2 2 5" xfId="4890" xr:uid="{8CCAB8D2-A7CA-4D53-AC27-F130A4DCF1D4}"/>
    <cellStyle name="Vejica 4 11 2 2 5 2" xfId="4891" xr:uid="{4BDB3825-EBC6-4ABD-90C6-EEDCA5DFFFD6}"/>
    <cellStyle name="Vejica 4 11 2 2 5 2 2" xfId="5577" xr:uid="{C745FA35-99EA-4AB6-97DF-1AB014E8B187}"/>
    <cellStyle name="Vejica 4 11 2 2 5 3" xfId="5345" xr:uid="{A885AFA2-B1C3-49B4-AC63-47B5C68E7E62}"/>
    <cellStyle name="Vejica 4 11 2 2 6" xfId="4892" xr:uid="{4B2E32E0-F87E-471A-A857-B14042744861}"/>
    <cellStyle name="Vejica 4 11 2 2 6 2" xfId="5461" xr:uid="{59ADD517-6D59-4C9D-8AC3-E53A93CE96E9}"/>
    <cellStyle name="Vejica 4 11 2 2 7" xfId="4884" xr:uid="{3CC45AD9-3575-42BE-A92B-466F6DA2F116}"/>
    <cellStyle name="Vejica 4 11 2 2 8" xfId="5258" xr:uid="{3791AAC5-4A1E-4AFC-926B-FABC6A3A2A53}"/>
    <cellStyle name="Vejica 4 11 2 3" xfId="2390" xr:uid="{E61936D6-5207-4F33-9644-9FA9AB565B7F}"/>
    <cellStyle name="Vejica 4 11 2 3 2" xfId="4893" xr:uid="{F946E9ED-224A-475D-875B-3584A87ADF7B}"/>
    <cellStyle name="Vejica 4 11 2 4" xfId="2391" xr:uid="{1E69A362-418F-4D18-A9E9-975AE771FE69}"/>
    <cellStyle name="Vejica 4 11 2 4 2" xfId="4895" xr:uid="{7DC34672-4B29-4411-ADBC-7E1C0BCEC2DC}"/>
    <cellStyle name="Vejica 4 11 2 4 2 2" xfId="5464" xr:uid="{D8B7403C-DCA5-4E5C-808D-685FD99ADE8D}"/>
    <cellStyle name="Vejica 4 11 2 4 3" xfId="4894" xr:uid="{1B8D6237-8674-485D-8A3D-F14AE674223D}"/>
    <cellStyle name="Vejica 4 11 2 5" xfId="2392" xr:uid="{C5F2E696-9D40-43B2-85E5-527876BD3A5D}"/>
    <cellStyle name="Vejica 4 11 2 5 2" xfId="4897" xr:uid="{7F869889-9277-43D5-A993-5476A152D3B5}"/>
    <cellStyle name="Vejica 4 11 2 5 2 2" xfId="5465" xr:uid="{F4F619C9-3CF0-40EA-8D35-7C34BB7270FB}"/>
    <cellStyle name="Vejica 4 11 2 5 3" xfId="4896" xr:uid="{51068F08-F8AE-4006-A8AF-ED074E7B60C5}"/>
    <cellStyle name="Vejica 4 11 2 6" xfId="4898" xr:uid="{5C17E885-A472-476E-877B-E4503A7B10D8}"/>
    <cellStyle name="Vejica 4 11 2 6 2" xfId="4899" xr:uid="{5390967E-E444-469B-B523-1BC2C5C7AFA7}"/>
    <cellStyle name="Vejica 4 11 2 6 2 2" xfId="5578" xr:uid="{F9E29B7C-E893-4C54-A801-3EBA995BE2B1}"/>
    <cellStyle name="Vejica 4 11 2 6 3" xfId="5346" xr:uid="{3F047058-EC90-45C8-ABB5-124CC1558AE8}"/>
    <cellStyle name="Vejica 4 11 2 7" xfId="4900" xr:uid="{5208AD86-EF7E-4232-A02F-996942B28EDB}"/>
    <cellStyle name="Vejica 4 11 2 7 2" xfId="5460" xr:uid="{4A91516C-2543-4F19-AA08-71FA424CF0DD}"/>
    <cellStyle name="Vejica 4 11 2 8" xfId="4883" xr:uid="{032D02D3-A19A-416E-B991-F6498DC1003D}"/>
    <cellStyle name="Vejica 4 11 2 9" xfId="5273" xr:uid="{A5AFC79E-F38B-4EAC-884C-16A0ABA664A2}"/>
    <cellStyle name="Vejica 4 11 3" xfId="2393" xr:uid="{8DA0CC86-2849-4619-96F6-A24B01A647FA}"/>
    <cellStyle name="Vejica 4 11 3 2" xfId="4901" xr:uid="{2C959B07-3A66-41DC-B0F1-864FD46C8C85}"/>
    <cellStyle name="Vejica 4 11 4" xfId="2394" xr:uid="{6B94A6EE-27BA-4229-9969-E33F0E75BD73}"/>
    <cellStyle name="Vejica 4 11 4 2" xfId="4903" xr:uid="{63054246-23DC-44BC-9BC5-85DC5EF7FB84}"/>
    <cellStyle name="Vejica 4 11 4 2 2" xfId="5466" xr:uid="{14EB4410-E8DC-43FB-BBB0-ED400FD80030}"/>
    <cellStyle name="Vejica 4 11 4 3" xfId="4902" xr:uid="{9EF808AD-D8E9-4B62-8095-981F0A0EED3F}"/>
    <cellStyle name="Vejica 4 11 5" xfId="2395" xr:uid="{AC0487E2-D2F9-4B73-B086-466A90F33434}"/>
    <cellStyle name="Vejica 4 11 5 2" xfId="2396" xr:uid="{948C62FE-E372-4A38-8CBF-43CEA3ED1F0B}"/>
    <cellStyle name="Vejica 4 11 5 2 2" xfId="4906" xr:uid="{197A69EF-69FF-42E9-BAE9-E6E2796E4749}"/>
    <cellStyle name="Vejica 4 11 5 2 2 2" xfId="5468" xr:uid="{578F8A44-FB59-4A6D-8FCB-2493F4E33B9C}"/>
    <cellStyle name="Vejica 4 11 5 2 3" xfId="4905" xr:uid="{C313B564-5CED-4908-9097-875386188F2A}"/>
    <cellStyle name="Vejica 4 11 5 3" xfId="2397" xr:uid="{9CC0E89C-17D0-4D2E-9614-BC0F1DB8EB04}"/>
    <cellStyle name="Vejica 4 11 5 3 2" xfId="2398" xr:uid="{C5F3AAF1-86B7-4530-A95D-DB671EFE2746}"/>
    <cellStyle name="Vejica 4 11 5 3 2 2" xfId="4909" xr:uid="{F8DF4FC0-B0B6-453B-9987-5B403E772F2D}"/>
    <cellStyle name="Vejica 4 11 5 3 2 2 2" xfId="5470" xr:uid="{7ABA9CF8-089F-4F7B-B578-89EB33F07911}"/>
    <cellStyle name="Vejica 4 11 5 3 2 3" xfId="4908" xr:uid="{627343FA-5B98-47F5-B81C-84DA8F651528}"/>
    <cellStyle name="Vejica 4 11 5 3 3" xfId="2399" xr:uid="{3DF3DBF2-87DF-4835-8912-8AEA2C1ADFA8}"/>
    <cellStyle name="Vejica 4 11 5 3 3 2" xfId="4911" xr:uid="{94D6B3EB-36D9-490A-955E-A443F038EF64}"/>
    <cellStyle name="Vejica 4 11 5 3 3 2 2" xfId="5471" xr:uid="{582762AE-7FD7-4CF6-BB8A-8927D09FA241}"/>
    <cellStyle name="Vejica 4 11 5 3 3 3" xfId="4910" xr:uid="{9850C125-AF7A-4F4E-A37C-D9ED8DF64DC9}"/>
    <cellStyle name="Vejica 4 11 5 3 4" xfId="4912" xr:uid="{3BBFF4F9-F1A5-4280-A730-1B417E6447F4}"/>
    <cellStyle name="Vejica 4 11 5 3 4 2" xfId="5469" xr:uid="{0E780D1D-F0D2-4CA1-AE58-293C08083765}"/>
    <cellStyle name="Vejica 4 11 5 3 5" xfId="4907" xr:uid="{20BBBBDF-63C5-4D4F-BBE9-D490E9DF8E1F}"/>
    <cellStyle name="Vejica 4 11 5 4" xfId="4913" xr:uid="{7BCECB2A-B911-4C06-A94B-2DBA57C5F37F}"/>
    <cellStyle name="Vejica 4 11 5 4 2" xfId="5467" xr:uid="{7840CF9F-A4F2-4C1F-8CAD-33CAB3234C05}"/>
    <cellStyle name="Vejica 4 11 5 5" xfId="4904" xr:uid="{434CB0F0-2FBA-4AA9-9278-34D5757DAC1C}"/>
    <cellStyle name="Vejica 4 11 5 6" xfId="7829" xr:uid="{FA2974E6-5951-40B0-8BDD-8E978976DE35}"/>
    <cellStyle name="Vejica 4 11 6" xfId="2400" xr:uid="{2D04A2D3-9A0B-4704-AF86-78AB72CEAF43}"/>
    <cellStyle name="Vejica 4 11 6 2" xfId="4915" xr:uid="{C6D6C731-618A-43E1-939E-51F773554A85}"/>
    <cellStyle name="Vejica 4 11 6 2 2" xfId="5472" xr:uid="{C65C2743-BF6B-4B46-9B86-0362FA469245}"/>
    <cellStyle name="Vejica 4 11 6 3" xfId="4914" xr:uid="{236AC966-80D9-49A3-A5BF-209D9B094283}"/>
    <cellStyle name="Vejica 4 11 7" xfId="2401" xr:uid="{4B6C9B64-3A50-4A5D-9D8F-975E6BFE609C}"/>
    <cellStyle name="Vejica 4 11 7 2" xfId="4917" xr:uid="{BE0E65AF-5C4E-410A-8897-BE04731AB150}"/>
    <cellStyle name="Vejica 4 11 7 2 2" xfId="5473" xr:uid="{1C013ADE-9711-48A3-8F6B-BCFA6B25D2E1}"/>
    <cellStyle name="Vejica 4 11 7 3" xfId="4916" xr:uid="{3A573CCE-375E-4A5F-9771-FC43F1E01F5E}"/>
    <cellStyle name="Vejica 4 11 8" xfId="2402" xr:uid="{63AC7287-FD4F-483E-B8D5-6E2219A0A5D8}"/>
    <cellStyle name="Vejica 4 11 8 2" xfId="4919" xr:uid="{48A4908E-733C-4A0D-B571-69B57BF07CA1}"/>
    <cellStyle name="Vejica 4 11 8 2 2" xfId="5474" xr:uid="{109AA3ED-622B-4D2B-9F84-AC53685C94C5}"/>
    <cellStyle name="Vejica 4 11 8 3" xfId="4918" xr:uid="{35C507A0-9612-40B7-80ED-D54BEF87DB51}"/>
    <cellStyle name="Vejica 4 11 9" xfId="4920" xr:uid="{A38F7EEC-5DF3-4079-AB39-F5DA57A2FE74}"/>
    <cellStyle name="Vejica 4 11 9 2" xfId="4921" xr:uid="{8D9A2A4B-F48E-4A12-887F-B924FD1D6E21}"/>
    <cellStyle name="Vejica 4 11 9 2 2" xfId="5579" xr:uid="{35DC0E8F-9832-4C9A-9E49-9E5BE93626F5}"/>
    <cellStyle name="Vejica 4 11 9 3" xfId="5347" xr:uid="{D7243A83-A5A3-4ECC-89B6-3FE8D021AF7E}"/>
    <cellStyle name="Vejica 4 12" xfId="792" xr:uid="{B09A35F9-74DD-45ED-9337-1E849C75388D}"/>
    <cellStyle name="Vejica 4 12 2" xfId="793" xr:uid="{EFFDA51F-8DF6-4344-BD6E-62B11395D5B6}"/>
    <cellStyle name="Vejica 4 12 2 2" xfId="2403" xr:uid="{50C83980-E60C-44E6-82AD-A1D0250F6FB3}"/>
    <cellStyle name="Vejica 4 12 2 2 2" xfId="4924" xr:uid="{9FA06C21-9474-4496-83BF-7073A8B97B54}"/>
    <cellStyle name="Vejica 4 12 2 3" xfId="2404" xr:uid="{138F406A-5456-470C-8D20-05DF0EA106A9}"/>
    <cellStyle name="Vejica 4 12 2 3 2" xfId="4926" xr:uid="{94F2F60C-A90D-4AF9-A23D-DF9C77795918}"/>
    <cellStyle name="Vejica 4 12 2 3 2 2" xfId="5477" xr:uid="{FA82B9DB-6A7E-4625-9A65-DBB5B759C66E}"/>
    <cellStyle name="Vejica 4 12 2 3 3" xfId="4925" xr:uid="{3D6E1659-771D-4572-A343-AFBCFA3BCD77}"/>
    <cellStyle name="Vejica 4 12 2 4" xfId="2405" xr:uid="{2F68952F-34DC-4F57-BF9A-FE82475B7CCE}"/>
    <cellStyle name="Vejica 4 12 2 4 2" xfId="4928" xr:uid="{311106E1-387F-4CB5-8A61-50E5A7A52900}"/>
    <cellStyle name="Vejica 4 12 2 4 2 2" xfId="5478" xr:uid="{C02598DC-7ECF-444B-81D6-12ACE8EA40DA}"/>
    <cellStyle name="Vejica 4 12 2 4 3" xfId="4927" xr:uid="{6D72C2E0-AE98-446B-86B9-A0772D22CBE4}"/>
    <cellStyle name="Vejica 4 12 2 5" xfId="4929" xr:uid="{1284EF3A-9070-4FA2-8D84-0D51878CD6A8}"/>
    <cellStyle name="Vejica 4 12 2 5 2" xfId="4930" xr:uid="{417653EC-8667-4E58-AB95-804BB3338234}"/>
    <cellStyle name="Vejica 4 12 2 5 2 2" xfId="5580" xr:uid="{247B3FF7-C8ED-48C6-AE24-D7A3F124E45B}"/>
    <cellStyle name="Vejica 4 12 2 5 3" xfId="5348" xr:uid="{128724F9-363E-414F-A740-C4CA1F5E3271}"/>
    <cellStyle name="Vejica 4 12 2 6" xfId="4931" xr:uid="{8F9F801E-9533-438B-A818-5D87ADDF7777}"/>
    <cellStyle name="Vejica 4 12 2 6 2" xfId="5476" xr:uid="{1536CD24-8062-4723-83D3-1C51A3C70F98}"/>
    <cellStyle name="Vejica 4 12 2 7" xfId="4923" xr:uid="{691FA01E-B201-4029-83F2-57C35BCDBB76}"/>
    <cellStyle name="Vejica 4 12 2 8" xfId="5304" xr:uid="{F67D3AB4-9604-4101-BF6A-D8B193C24B89}"/>
    <cellStyle name="Vejica 4 12 3" xfId="2406" xr:uid="{9C16E062-D445-4A86-B735-E846C0AFCFE5}"/>
    <cellStyle name="Vejica 4 12 3 2" xfId="4932" xr:uid="{3A5E13B6-CD8B-4DAE-84B1-F6119A404550}"/>
    <cellStyle name="Vejica 4 12 4" xfId="2407" xr:uid="{A9EDBF2A-B5F7-4F51-8BC2-E9FCD4DE4115}"/>
    <cellStyle name="Vejica 4 12 4 2" xfId="4934" xr:uid="{748D6AE0-E27A-4502-BC76-93388A4934C3}"/>
    <cellStyle name="Vejica 4 12 4 2 2" xfId="5479" xr:uid="{8B63C299-34F7-4080-8157-463B9A05BD61}"/>
    <cellStyle name="Vejica 4 12 4 3" xfId="4933" xr:uid="{8D98C821-CCCB-4B09-A380-AF405073C0A6}"/>
    <cellStyle name="Vejica 4 12 5" xfId="2408" xr:uid="{7F6FBA8A-8712-4BC8-B64E-88BAF42E5CF1}"/>
    <cellStyle name="Vejica 4 12 5 2" xfId="4936" xr:uid="{24C5476F-6E23-4C37-AA41-56B551072797}"/>
    <cellStyle name="Vejica 4 12 5 2 2" xfId="5480" xr:uid="{4196568B-0010-43D3-B525-7FF00233E917}"/>
    <cellStyle name="Vejica 4 12 5 3" xfId="4935" xr:uid="{778F9B12-3CE2-497B-8D84-37A03451FC52}"/>
    <cellStyle name="Vejica 4 12 6" xfId="4937" xr:uid="{66CBADA9-8B25-4FC0-A03E-C3F589AE16B1}"/>
    <cellStyle name="Vejica 4 12 6 2" xfId="4938" xr:uid="{455C86B3-EB69-4B62-8C6F-B13A9C6D2E46}"/>
    <cellStyle name="Vejica 4 12 6 2 2" xfId="5581" xr:uid="{D209C04B-1E10-4679-8D66-2FAAB6F51F1C}"/>
    <cellStyle name="Vejica 4 12 6 3" xfId="5349" xr:uid="{214B4787-144A-4DF9-9AEA-6357E23103A7}"/>
    <cellStyle name="Vejica 4 12 7" xfId="4939" xr:uid="{DEC16748-C3F0-4F12-BBD6-26C3BC05CEA1}"/>
    <cellStyle name="Vejica 4 12 7 2" xfId="5475" xr:uid="{C7BA3384-69B8-4766-9E9C-D0E7CA8C5C89}"/>
    <cellStyle name="Vejica 4 12 8" xfId="4922" xr:uid="{5748F1D7-B3CE-43C6-9A7A-286981822D44}"/>
    <cellStyle name="Vejica 4 12 9" xfId="5269" xr:uid="{2BF6C7BE-E51C-4404-AF2A-BC8F42727B17}"/>
    <cellStyle name="Vejica 4 13" xfId="794" xr:uid="{8379B687-7AE2-4C0B-91C9-BF9D18A3389E}"/>
    <cellStyle name="Vejica 4 13 10" xfId="4940" xr:uid="{7EBB5A86-02C8-4385-AF49-015A2E721653}"/>
    <cellStyle name="Vejica 4 13 11" xfId="5309" xr:uid="{9EB21E9D-1970-4307-B06F-E0833630E65A}"/>
    <cellStyle name="Vejica 4 13 2" xfId="795" xr:uid="{B64A02A1-034B-432D-922D-F14015356976}"/>
    <cellStyle name="Vejica 4 13 2 2" xfId="796" xr:uid="{CC1EF4E5-1E4F-4402-AFF3-76E4FE14230B}"/>
    <cellStyle name="Vejica 4 13 2 2 2" xfId="2409" xr:uid="{5BD25CD6-49FB-47BB-88A1-62A69297BF60}"/>
    <cellStyle name="Vejica 4 13 2 2 2 2" xfId="4943" xr:uid="{07747A85-DC9A-4D85-8B57-7197264A0153}"/>
    <cellStyle name="Vejica 4 13 2 2 3" xfId="2410" xr:uid="{A0F93384-2D94-420C-8997-26DDC32FC21E}"/>
    <cellStyle name="Vejica 4 13 2 2 3 2" xfId="4945" xr:uid="{A8CB5B50-A996-4BEE-A94A-30EAB2142771}"/>
    <cellStyle name="Vejica 4 13 2 2 3 2 2" xfId="5484" xr:uid="{0694BB45-9ACF-4C0A-AAE7-E3222C20368B}"/>
    <cellStyle name="Vejica 4 13 2 2 3 3" xfId="4944" xr:uid="{45E177B0-9A61-45BB-A1A1-7549E96EB01C}"/>
    <cellStyle name="Vejica 4 13 2 2 4" xfId="2411" xr:uid="{25FFB00F-C956-48F3-A209-92C8B8E2FFB2}"/>
    <cellStyle name="Vejica 4 13 2 2 4 2" xfId="4947" xr:uid="{89B158C4-B9DA-4FB8-A2AC-47A02AAC0259}"/>
    <cellStyle name="Vejica 4 13 2 2 4 2 2" xfId="5485" xr:uid="{BE04348F-CE6A-405B-8C0E-9D730A67CDC6}"/>
    <cellStyle name="Vejica 4 13 2 2 4 3" xfId="4946" xr:uid="{1C15B872-DFC1-4C50-AB39-ED5430EDF9F4}"/>
    <cellStyle name="Vejica 4 13 2 2 5" xfId="4948" xr:uid="{2BC047CB-2246-4A62-9B82-03D80D58DFE6}"/>
    <cellStyle name="Vejica 4 13 2 2 5 2" xfId="4949" xr:uid="{A5078329-41A4-4471-B4E7-006BE67D3023}"/>
    <cellStyle name="Vejica 4 13 2 2 5 2 2" xfId="5582" xr:uid="{75A3110A-06E3-4ECA-84A4-B0F3EE77C630}"/>
    <cellStyle name="Vejica 4 13 2 2 5 3" xfId="5350" xr:uid="{8E69EBF7-254F-498D-B132-70DFFC02353C}"/>
    <cellStyle name="Vejica 4 13 2 2 6" xfId="4950" xr:uid="{AEC3E995-1A76-40DA-AB92-46654AD68138}"/>
    <cellStyle name="Vejica 4 13 2 2 6 2" xfId="5483" xr:uid="{074DAC26-E5D7-47AB-A450-028AEEBA0074}"/>
    <cellStyle name="Vejica 4 13 2 2 7" xfId="4942" xr:uid="{26557490-EFF8-4E26-8B3A-F60E14AB17ED}"/>
    <cellStyle name="Vejica 4 13 2 2 8" xfId="5299" xr:uid="{FA5B5C21-8E04-4F66-9926-3E132695ABDF}"/>
    <cellStyle name="Vejica 4 13 2 3" xfId="2412" xr:uid="{0023C05F-54E9-4864-9163-C829E9F490F0}"/>
    <cellStyle name="Vejica 4 13 2 3 2" xfId="4951" xr:uid="{9ACB89A4-11AF-47A1-ABF5-CDD9CC07098A}"/>
    <cellStyle name="Vejica 4 13 2 4" xfId="2413" xr:uid="{3B4B3423-DDBE-408A-A07C-CEE5B2C8F087}"/>
    <cellStyle name="Vejica 4 13 2 4 2" xfId="4953" xr:uid="{B222D801-2A3A-4A35-8DA3-E1936309BBDD}"/>
    <cellStyle name="Vejica 4 13 2 4 2 2" xfId="5486" xr:uid="{42D111C8-C4B4-46AD-954D-47653015BF83}"/>
    <cellStyle name="Vejica 4 13 2 4 3" xfId="4952" xr:uid="{20E79A18-8DC9-4F57-BC9D-ACACFBA032BF}"/>
    <cellStyle name="Vejica 4 13 2 5" xfId="2414" xr:uid="{4CCA9F9C-3C51-4C4B-9DE8-6E6BCC5F7E82}"/>
    <cellStyle name="Vejica 4 13 2 5 2" xfId="4955" xr:uid="{6A4E8BA8-32DE-4223-BCD2-C5C974705978}"/>
    <cellStyle name="Vejica 4 13 2 5 2 2" xfId="5487" xr:uid="{85042979-4872-4DA7-B320-887F85E3B16B}"/>
    <cellStyle name="Vejica 4 13 2 5 3" xfId="4954" xr:uid="{561AE447-1ABB-4006-917D-8523674C6989}"/>
    <cellStyle name="Vejica 4 13 2 6" xfId="4956" xr:uid="{333C281A-8679-42BC-B19D-10AD80AEA046}"/>
    <cellStyle name="Vejica 4 13 2 6 2" xfId="4957" xr:uid="{23D85BAB-1F81-4502-AF7A-5BEF21FF77BE}"/>
    <cellStyle name="Vejica 4 13 2 6 2 2" xfId="5583" xr:uid="{EE7FEC28-64F8-46C6-A693-1E56B905D198}"/>
    <cellStyle name="Vejica 4 13 2 6 3" xfId="5351" xr:uid="{52FEB2B4-9BEA-4A83-997C-2C442D6A262E}"/>
    <cellStyle name="Vejica 4 13 2 7" xfId="4958" xr:uid="{01F7F9BE-3CE6-4C5A-95F1-9300482422E0}"/>
    <cellStyle name="Vejica 4 13 2 7 2" xfId="5482" xr:uid="{98D9A805-4C8E-4220-81BE-E3F3429B6651}"/>
    <cellStyle name="Vejica 4 13 2 8" xfId="4941" xr:uid="{E367AA5D-985B-497A-A3D5-611A1BCCEF8F}"/>
    <cellStyle name="Vejica 4 13 2 9" xfId="5262" xr:uid="{AD8F0053-2C21-4937-A1A9-A196B6B6A024}"/>
    <cellStyle name="Vejica 4 13 3" xfId="2415" xr:uid="{7B76FBEB-7A58-43EF-90D4-3C08058127B5}"/>
    <cellStyle name="Vejica 4 13 3 2" xfId="4959" xr:uid="{96D48035-001D-49E5-8977-6BE5597C97A7}"/>
    <cellStyle name="Vejica 4 13 4" xfId="2416" xr:uid="{42E97841-CFB7-4FB4-9406-088D9605DE1D}"/>
    <cellStyle name="Vejica 4 13 4 2" xfId="4961" xr:uid="{73F0BF0C-91CC-4FD2-A13C-9B4C0FDD3D3D}"/>
    <cellStyle name="Vejica 4 13 4 2 2" xfId="5488" xr:uid="{7B5A35F2-73C7-4026-8384-BC8362E8CCD4}"/>
    <cellStyle name="Vejica 4 13 4 3" xfId="4960" xr:uid="{D9604D6D-5E7A-400C-BC27-04D9112FEFA0}"/>
    <cellStyle name="Vejica 4 13 5" xfId="2417" xr:uid="{FC6C8D5E-6C5D-406A-82A3-CF680E3BB0E3}"/>
    <cellStyle name="Vejica 4 13 5 2" xfId="4963" xr:uid="{D882FA98-2381-48FE-A576-B93339D23970}"/>
    <cellStyle name="Vejica 4 13 5 2 2" xfId="5489" xr:uid="{F297F1D0-CFFB-464B-B3CF-B004F04E2EBF}"/>
    <cellStyle name="Vejica 4 13 5 3" xfId="4962" xr:uid="{5F2C7F93-DF83-47E4-BD92-88D5D572F3C9}"/>
    <cellStyle name="Vejica 4 13 6" xfId="2418" xr:uid="{0EBF2518-A0C3-4708-837E-F9545A646424}"/>
    <cellStyle name="Vejica 4 13 6 2" xfId="4965" xr:uid="{58907C65-1D1C-4303-A7F9-B1FC9845E76B}"/>
    <cellStyle name="Vejica 4 13 6 2 2" xfId="5490" xr:uid="{2B375F92-2608-4834-B047-440426001ACB}"/>
    <cellStyle name="Vejica 4 13 6 3" xfId="4964" xr:uid="{F724E3C5-DD41-4BE5-B323-FEE9CB9C7940}"/>
    <cellStyle name="Vejica 4 13 7" xfId="2419" xr:uid="{2A67B0BC-313A-4006-8EBD-B6EFB5F0FC53}"/>
    <cellStyle name="Vejica 4 13 7 2" xfId="4967" xr:uid="{A0876659-50E2-4BA6-ABF8-74F19CB676E3}"/>
    <cellStyle name="Vejica 4 13 7 2 2" xfId="5491" xr:uid="{4EB78746-E0E7-4B5A-99A9-15398180BC7C}"/>
    <cellStyle name="Vejica 4 13 7 3" xfId="4966" xr:uid="{48E7FA53-D024-4C9F-9A91-E5F5DADA6266}"/>
    <cellStyle name="Vejica 4 13 8" xfId="4968" xr:uid="{93DFE641-A97A-4B04-95C1-69FDF2A74607}"/>
    <cellStyle name="Vejica 4 13 8 2" xfId="4969" xr:uid="{02D7C45D-2991-4943-9A47-A17E6A3F1F53}"/>
    <cellStyle name="Vejica 4 13 8 2 2" xfId="5584" xr:uid="{DACB16DE-FEEE-45C4-B66F-3669E1C297D7}"/>
    <cellStyle name="Vejica 4 13 8 3" xfId="5352" xr:uid="{6013E1F7-39AE-4ED8-A602-C5AB2A368F7E}"/>
    <cellStyle name="Vejica 4 13 9" xfId="4970" xr:uid="{4603A04E-3E5E-4198-A19A-0E8B7505E39D}"/>
    <cellStyle name="Vejica 4 13 9 2" xfId="5481" xr:uid="{04192E4D-E69A-4AE7-AF6D-4A07AD147F98}"/>
    <cellStyle name="Vejica 4 14" xfId="797" xr:uid="{DB35403A-69E1-4E1A-8B17-905D6AF96077}"/>
    <cellStyle name="Vejica 4 14 2" xfId="2420" xr:uid="{57BF43BC-2CDA-4E44-84F2-5C5C3D59C092}"/>
    <cellStyle name="Vejica 4 14 2 2" xfId="4972" xr:uid="{B880592F-58E7-41FB-9DBF-CA4B55CC9FC2}"/>
    <cellStyle name="Vejica 4 14 3" xfId="2421" xr:uid="{5DEBA483-CC0B-47DC-A1E6-0D14DE13757B}"/>
    <cellStyle name="Vejica 4 14 3 2" xfId="4974" xr:uid="{E4592049-B967-430E-B641-49A8B35AB2E8}"/>
    <cellStyle name="Vejica 4 14 3 2 2" xfId="5493" xr:uid="{C053970E-C824-46A8-8746-DF9E4687C167}"/>
    <cellStyle name="Vejica 4 14 3 3" xfId="4973" xr:uid="{1527BF95-FEF5-4D17-B682-633CEA3284D9}"/>
    <cellStyle name="Vejica 4 14 4" xfId="2422" xr:uid="{67FA63E4-360F-48BE-9DA0-D8ACED75B136}"/>
    <cellStyle name="Vejica 4 14 4 2" xfId="4976" xr:uid="{3AA4DDF8-8C2F-4EBE-8AA9-A2E34CEA7066}"/>
    <cellStyle name="Vejica 4 14 4 2 2" xfId="5494" xr:uid="{46DDF5CD-B434-4AAB-8E32-0AE603B64017}"/>
    <cellStyle name="Vejica 4 14 4 3" xfId="4975" xr:uid="{5D8C4E8D-52AC-4E34-BE7D-6977EF7FD4D1}"/>
    <cellStyle name="Vejica 4 14 5" xfId="4977" xr:uid="{D07AD5F0-0AC8-45EC-9BDC-3A3189487068}"/>
    <cellStyle name="Vejica 4 14 5 2" xfId="4978" xr:uid="{DAFDE9CA-CB0B-4711-84F6-094CA6702257}"/>
    <cellStyle name="Vejica 4 14 5 2 2" xfId="5585" xr:uid="{00048462-3653-4223-B065-1177473CBF3C}"/>
    <cellStyle name="Vejica 4 14 5 3" xfId="5353" xr:uid="{BFF5172C-9A13-4C4F-AD90-BC142C26BB6F}"/>
    <cellStyle name="Vejica 4 14 6" xfId="4979" xr:uid="{D250CDF0-ED22-478E-A25C-1D43439CB5E5}"/>
    <cellStyle name="Vejica 4 14 6 2" xfId="5492" xr:uid="{B609E00D-D99A-43A3-B0E9-AFFA8611C518}"/>
    <cellStyle name="Vejica 4 14 7" xfId="4971" xr:uid="{F4264CCE-B9F9-4A2D-993B-CC15958D5FBC}"/>
    <cellStyle name="Vejica 4 14 8" xfId="5293" xr:uid="{2A966E0A-BC2D-489E-92F9-CFFA4E3B344A}"/>
    <cellStyle name="Vejica 4 15" xfId="2423" xr:uid="{6CC30D5C-1A7A-4A68-8F57-E470A807F727}"/>
    <cellStyle name="Vejica 4 15 2" xfId="4980" xr:uid="{4D8EF885-AFFF-4BC9-8A55-D40B215BE76D}"/>
    <cellStyle name="Vejica 4 16" xfId="2424" xr:uid="{C7BD8C33-DBA4-4640-8F05-1CF48C29DF43}"/>
    <cellStyle name="Vejica 4 16 2" xfId="4982" xr:uid="{40AB2C42-9809-4E39-A18F-DD9641FB62AB}"/>
    <cellStyle name="Vejica 4 16 2 2" xfId="5495" xr:uid="{F587BBC7-AEBD-4230-8CED-D6CE3B82A082}"/>
    <cellStyle name="Vejica 4 16 3" xfId="4981" xr:uid="{673B7313-0896-475C-BD64-8C9A65F4CAD2}"/>
    <cellStyle name="Vejica 4 17" xfId="2425" xr:uid="{ED94CAA6-A3E1-4724-94DB-8D55DA1D43C2}"/>
    <cellStyle name="Vejica 4 17 2" xfId="2426" xr:uid="{BC5C3CC8-E48F-47A0-970E-F98B160CB43D}"/>
    <cellStyle name="Vejica 4 17 2 2" xfId="4985" xr:uid="{94A538DB-CF5E-4B28-B4C1-3256C9480F90}"/>
    <cellStyle name="Vejica 4 17 2 2 2" xfId="5497" xr:uid="{5C66CE80-F488-408C-BA4B-CC863126EA8A}"/>
    <cellStyle name="Vejica 4 17 2 3" xfId="4984" xr:uid="{60E16279-DB78-4286-945D-DCEC7CE83923}"/>
    <cellStyle name="Vejica 4 17 3" xfId="2427" xr:uid="{C58E697D-DAC9-49F6-876E-8B0477CA3EAE}"/>
    <cellStyle name="Vejica 4 17 3 2" xfId="2428" xr:uid="{8A752C00-C090-4D9C-82F5-89D6BCE7E6C2}"/>
    <cellStyle name="Vejica 4 17 3 2 2" xfId="4988" xr:uid="{B936C0EA-0737-4B85-A0B0-9A3B27B12AEC}"/>
    <cellStyle name="Vejica 4 17 3 2 2 2" xfId="5499" xr:uid="{8B150331-BBCC-4EB1-AA24-FAEFC8B5FD11}"/>
    <cellStyle name="Vejica 4 17 3 2 3" xfId="4987" xr:uid="{AAD462AE-BFBB-4FA2-99C8-EC53A8FA4BCF}"/>
    <cellStyle name="Vejica 4 17 3 3" xfId="2429" xr:uid="{645AB292-58FC-457F-A992-B42B4F0C593B}"/>
    <cellStyle name="Vejica 4 17 3 3 2" xfId="4990" xr:uid="{E576CC21-0C0D-4980-89D7-A0CBF05FA200}"/>
    <cellStyle name="Vejica 4 17 3 3 2 2" xfId="5500" xr:uid="{1CC774B6-F231-4F00-BB20-5CB47152B166}"/>
    <cellStyle name="Vejica 4 17 3 3 3" xfId="4989" xr:uid="{BA5669DC-3295-4689-A30B-944D7094393A}"/>
    <cellStyle name="Vejica 4 17 3 4" xfId="4991" xr:uid="{9A3CF371-15B7-4C23-9293-99965EE66D8C}"/>
    <cellStyle name="Vejica 4 17 3 4 2" xfId="5498" xr:uid="{14B43FAC-59CD-4A7D-B95E-D21D0A47BEC6}"/>
    <cellStyle name="Vejica 4 17 3 5" xfId="4986" xr:uid="{B79B64C6-F082-4AA7-A148-695CF394EA7B}"/>
    <cellStyle name="Vejica 4 17 4" xfId="4992" xr:uid="{B1944290-EDA6-40F1-9C25-86B0373F041E}"/>
    <cellStyle name="Vejica 4 17 4 2" xfId="5496" xr:uid="{73B6D653-9B8E-4DF7-AEB4-6CFBCB5442E2}"/>
    <cellStyle name="Vejica 4 17 5" xfId="4983" xr:uid="{1EA796E3-EF2E-40CD-A086-6CA03856024D}"/>
    <cellStyle name="Vejica 4 17 6" xfId="7830" xr:uid="{D65959C0-ACA5-48A9-9FEE-211D1F4159D2}"/>
    <cellStyle name="Vejica 4 18" xfId="2430" xr:uid="{3D83396F-0FFE-400B-A8BB-C06B8844DE3A}"/>
    <cellStyle name="Vejica 4 18 2" xfId="2431" xr:uid="{A232293B-0021-4F9D-9E41-DD5E886777C0}"/>
    <cellStyle name="Vejica 4 18 2 2" xfId="4995" xr:uid="{D0E4C5CB-6AE7-445A-BE74-C2053E98D9DE}"/>
    <cellStyle name="Vejica 4 18 2 2 2" xfId="5502" xr:uid="{26EE6C21-22E7-48F3-AA25-6B810BACC0E6}"/>
    <cellStyle name="Vejica 4 18 2 3" xfId="4994" xr:uid="{0B902A9E-1A21-4F5F-8066-567E00034C95}"/>
    <cellStyle name="Vejica 4 18 3" xfId="4996" xr:uid="{8D2AC825-9AEB-4398-A89C-ACE05F8E6D20}"/>
    <cellStyle name="Vejica 4 18 3 2" xfId="5501" xr:uid="{04EB4914-FA66-46D9-8AC4-B6E00937B2BE}"/>
    <cellStyle name="Vejica 4 18 4" xfId="4993" xr:uid="{415227C7-D13C-44DE-BDAD-3B135472F81A}"/>
    <cellStyle name="Vejica 4 19" xfId="2432" xr:uid="{08A27F21-580A-43EC-AC7D-80E5DC8B0A3A}"/>
    <cellStyle name="Vejica 4 19 2" xfId="4998" xr:uid="{B2F3CA53-74F3-4837-BD33-016BCDED1ED6}"/>
    <cellStyle name="Vejica 4 19 2 2" xfId="5503" xr:uid="{FC42E130-CD1C-40E9-ACD8-005E9EFBF23E}"/>
    <cellStyle name="Vejica 4 19 3" xfId="4997" xr:uid="{155F299D-3443-4557-A394-AF6A0F85F331}"/>
    <cellStyle name="Vejica 4 2" xfId="798" xr:uid="{49EF87AC-8450-4068-AE42-15BD8E304895}"/>
    <cellStyle name="Vejica 4 2 2" xfId="2433" xr:uid="{D6C7D6DB-BBC0-44A3-9418-E292B70D2681}"/>
    <cellStyle name="Vejica 4 2 2 2" xfId="5000" xr:uid="{B8B969B4-132D-44E0-B956-006F5C724BB3}"/>
    <cellStyle name="Vejica 4 2 3" xfId="2434" xr:uid="{F9499BA2-192F-4854-A343-8E4CEA0C74C2}"/>
    <cellStyle name="Vejica 4 2 3 2" xfId="5002" xr:uid="{4A612D0F-6F66-4E9A-9982-85DC60C1C011}"/>
    <cellStyle name="Vejica 4 2 3 2 2" xfId="5505" xr:uid="{1B520082-DCE4-4874-A3D9-DC9B52830BD3}"/>
    <cellStyle name="Vejica 4 2 3 3" xfId="5001" xr:uid="{003A1320-8B9C-4B10-8F0F-D0025D4556F7}"/>
    <cellStyle name="Vejica 4 2 4" xfId="2435" xr:uid="{AE825641-A1A0-474E-BDE0-2724DE3DD80D}"/>
    <cellStyle name="Vejica 4 2 4 2" xfId="5003" xr:uid="{7CE7E259-74AA-43BF-A214-B9A28537054B}"/>
    <cellStyle name="Vejica 4 2 5" xfId="5004" xr:uid="{BF8F0BF1-A8EF-41D3-9448-0EE109C66DDB}"/>
    <cellStyle name="Vejica 4 2 5 2" xfId="5005" xr:uid="{0A7C5088-C75F-4A25-B0F1-732FA89A524B}"/>
    <cellStyle name="Vejica 4 2 5 2 2" xfId="5586" xr:uid="{E34CEC64-22E2-48A9-B0D3-7C2D908F325B}"/>
    <cellStyle name="Vejica 4 2 5 3" xfId="5354" xr:uid="{F468A540-ED97-4762-AD12-C5ABB588DADD}"/>
    <cellStyle name="Vejica 4 2 6" xfId="5006" xr:uid="{620FE9B3-71D2-4D3B-899B-3EA67702DC7B}"/>
    <cellStyle name="Vejica 4 2 6 2" xfId="5504" xr:uid="{0C468C89-C312-4575-A3CF-DB1743E0F4EF}"/>
    <cellStyle name="Vejica 4 2 7" xfId="4999" xr:uid="{4EEDC536-1770-464F-B5EB-0BDBB1BC4387}"/>
    <cellStyle name="Vejica 4 2 8" xfId="5284" xr:uid="{F49165C5-7FB8-4D0B-92AC-B0ABC2367CAB}"/>
    <cellStyle name="Vejica 4 20" xfId="2436" xr:uid="{6BB74F77-5476-403D-B383-38D3D7B1AFA7}"/>
    <cellStyle name="Vejica 4 20 2" xfId="5008" xr:uid="{413D88D0-E9F0-4F53-B40D-293BE343A9B2}"/>
    <cellStyle name="Vejica 4 20 2 2" xfId="5009" xr:uid="{587E5A0F-E6BA-480F-B555-06BD0464E4D3}"/>
    <cellStyle name="Vejica 4 20 2 2 2" xfId="5588" xr:uid="{B0A5F850-2673-4A23-BF2E-DA865AAF6505}"/>
    <cellStyle name="Vejica 4 20 2 3" xfId="5355" xr:uid="{57FE77BD-BF97-432B-AA22-40495D48DEF8}"/>
    <cellStyle name="Vejica 4 20 3" xfId="5010" xr:uid="{9EABF342-A7DE-42C9-8A66-6A5B1B567260}"/>
    <cellStyle name="Vejica 4 20 3 2" xfId="5587" xr:uid="{84F973AA-1646-424E-B6CB-3E0E5B02FBCE}"/>
    <cellStyle name="Vejica 4 20 4" xfId="5007" xr:uid="{1827FCA9-7C94-4DAE-A26F-4B0CAED226B4}"/>
    <cellStyle name="Vejica 4 21" xfId="5011" xr:uid="{C24E5FB7-D08A-4B87-A694-A4B92FCB8311}"/>
    <cellStyle name="Vejica 4 21 2" xfId="5446" xr:uid="{CF87CA27-6E6B-484A-983B-D0B005222976}"/>
    <cellStyle name="Vejica 4 22" xfId="4843" xr:uid="{7FAC2F94-F796-48E8-B7CF-AD537D101E4D}"/>
    <cellStyle name="Vejica 4 23" xfId="2567" xr:uid="{BE86A764-D0C2-4EC8-9860-D23F24920726}"/>
    <cellStyle name="Vejica 4 24" xfId="5294" xr:uid="{D09C3ED3-B8F4-431C-88E1-101735AF79EE}"/>
    <cellStyle name="Vejica 4 3" xfId="799" xr:uid="{EA5087A3-F720-43BE-8F07-8AB00567B113}"/>
    <cellStyle name="Vejica 4 3 2" xfId="2437" xr:uid="{00B55B62-D000-40C4-B5EC-0CAE96B7CBEA}"/>
    <cellStyle name="Vejica 4 3 2 2" xfId="5013" xr:uid="{4B5689BD-42EB-4DE1-B34E-8A10048B9C25}"/>
    <cellStyle name="Vejica 4 3 3" xfId="2438" xr:uid="{627F58A5-2B31-4DDA-BF58-6FEB581CDC2E}"/>
    <cellStyle name="Vejica 4 3 3 2" xfId="5015" xr:uid="{971DD580-9808-4E2B-8375-AF3E036A45F8}"/>
    <cellStyle name="Vejica 4 3 3 2 2" xfId="5507" xr:uid="{F2483C70-3167-4F61-BF49-341AAAECD7A7}"/>
    <cellStyle name="Vejica 4 3 3 3" xfId="5014" xr:uid="{EEA501AC-88DF-4B63-AD56-4585D4305C1F}"/>
    <cellStyle name="Vejica 4 3 4" xfId="2439" xr:uid="{3A3EB5F4-9E1C-4F34-A39D-4102C9AD4096}"/>
    <cellStyle name="Vejica 4 3 4 2" xfId="5016" xr:uid="{3F644C1F-6282-452E-B913-A5DD2C60A923}"/>
    <cellStyle name="Vejica 4 3 5" xfId="5017" xr:uid="{263779A2-0FB2-45A3-B1CB-69E7792FE0CF}"/>
    <cellStyle name="Vejica 4 3 5 2" xfId="5018" xr:uid="{1E10D866-46CA-4450-AC4B-13FBB1CE83CF}"/>
    <cellStyle name="Vejica 4 3 5 2 2" xfId="5589" xr:uid="{28D07765-FD73-4E3F-BAD9-D3612735E485}"/>
    <cellStyle name="Vejica 4 3 5 3" xfId="5356" xr:uid="{99A57847-DD7B-402D-890F-C39B8D6A7955}"/>
    <cellStyle name="Vejica 4 3 6" xfId="5019" xr:uid="{B89938DD-2CBC-4DAB-9566-60F4D024934F}"/>
    <cellStyle name="Vejica 4 3 6 2" xfId="5506" xr:uid="{73334420-ACD2-4D7E-938D-F10D881045CF}"/>
    <cellStyle name="Vejica 4 3 7" xfId="5012" xr:uid="{A44294E9-CB93-4EBE-A937-D301F6BD0191}"/>
    <cellStyle name="Vejica 4 3 8" xfId="5298" xr:uid="{206240FE-DA95-4276-AE39-F96FE08E8345}"/>
    <cellStyle name="Vejica 4 4" xfId="800" xr:uid="{09AFAE07-7E4D-4D15-A6B5-38219996F19E}"/>
    <cellStyle name="Vejica 4 4 2" xfId="835" xr:uid="{AE48383D-B7B1-4BA1-B998-A1EC45000340}"/>
    <cellStyle name="Vejica 4 4 2 2" xfId="5021" xr:uid="{05CE4A32-7850-4824-B403-D520D044DF49}"/>
    <cellStyle name="Vejica 4 4 3" xfId="2440" xr:uid="{1BF44DF9-617B-49F0-B519-90A840C48FEE}"/>
    <cellStyle name="Vejica 4 4 3 2" xfId="5023" xr:uid="{A72B096E-32EC-427F-B9E0-812AFA23F0D7}"/>
    <cellStyle name="Vejica 4 4 3 2 2" xfId="5509" xr:uid="{9974F751-32CD-4E0A-9D08-F5018A80F45E}"/>
    <cellStyle name="Vejica 4 4 3 3" xfId="5022" xr:uid="{43C37954-1C59-485F-AE3D-EE903AE26CBF}"/>
    <cellStyle name="Vejica 4 4 4" xfId="2441" xr:uid="{77CBA230-F7EE-4A69-9465-E944292E28CD}"/>
    <cellStyle name="Vejica 4 4 4 2" xfId="5024" xr:uid="{2296146F-A0E1-4377-B7AC-A6FCED4D7301}"/>
    <cellStyle name="Vejica 4 4 5" xfId="5025" xr:uid="{C18A6294-2600-482E-BBCE-B5AA63426B83}"/>
    <cellStyle name="Vejica 4 4 5 2" xfId="5026" xr:uid="{9381C380-CC21-442D-9C21-149CDD5D4196}"/>
    <cellStyle name="Vejica 4 4 5 2 2" xfId="5590" xr:uid="{121CF4FF-B9A6-4FDC-8CCF-DF8A1750CEF7}"/>
    <cellStyle name="Vejica 4 4 5 3" xfId="5357" xr:uid="{1A995631-C95B-4B8D-916F-1D03EA1A3B28}"/>
    <cellStyle name="Vejica 4 4 6" xfId="5027" xr:uid="{7CAF318E-02F9-4ADF-AD4A-B27783F962AA}"/>
    <cellStyle name="Vejica 4 4 6 2" xfId="5508" xr:uid="{62C3EDBE-029F-490E-864E-4A2984E8A4D1}"/>
    <cellStyle name="Vejica 4 4 7" xfId="5020" xr:uid="{B64BFB48-C470-4151-88A1-5907A82D0633}"/>
    <cellStyle name="Vejica 4 4 8" xfId="5292" xr:uid="{589D2AF6-53E5-4223-BFC3-3537E94B4111}"/>
    <cellStyle name="Vejica 4 5" xfId="801" xr:uid="{936728ED-E9A2-497E-B84F-37E3AB665921}"/>
    <cellStyle name="Vejica 4 5 2" xfId="2442" xr:uid="{1E029AA2-6FE0-4655-A235-0EC173C510E4}"/>
    <cellStyle name="Vejica 4 5 2 2" xfId="5029" xr:uid="{2F01B403-3A36-408D-B3DD-4DEAEEE1E3E3}"/>
    <cellStyle name="Vejica 4 5 3" xfId="2443" xr:uid="{4655DF2C-6B65-4E2F-AD64-C3957CCA7BBA}"/>
    <cellStyle name="Vejica 4 5 3 2" xfId="5030" xr:uid="{4DDF62A4-A0E8-4555-83BD-7C391B2E6BFB}"/>
    <cellStyle name="Vejica 4 5 4" xfId="2444" xr:uid="{97837C35-4134-4F87-AFDE-BBB2F239CD6B}"/>
    <cellStyle name="Vejica 4 5 4 2" xfId="5031" xr:uid="{CA08258F-9898-40C9-972A-8AFE925DBFC4}"/>
    <cellStyle name="Vejica 4 5 5" xfId="5032" xr:uid="{2EFAD555-CDAF-4B21-8001-3852EFB799C6}"/>
    <cellStyle name="Vejica 4 5 5 2" xfId="5033" xr:uid="{586B464D-6C4F-41CF-A0E5-427E49C28E26}"/>
    <cellStyle name="Vejica 4 5 5 2 2" xfId="5591" xr:uid="{15B50F69-BFA3-4DF3-A93A-A85D70C3BD89}"/>
    <cellStyle name="Vejica 4 5 5 3" xfId="5358" xr:uid="{93D154CC-01F4-45DE-B00C-95A7B6512E98}"/>
    <cellStyle name="Vejica 4 5 6" xfId="5034" xr:uid="{B61495EE-D3EF-43C3-8F34-ABA715EA0253}"/>
    <cellStyle name="Vejica 4 5 6 2" xfId="5510" xr:uid="{CBD4CC03-7DD3-4405-AA69-A64F7F755F10}"/>
    <cellStyle name="Vejica 4 5 7" xfId="5028" xr:uid="{E814688E-2393-4D93-8473-9A44D03B3E32}"/>
    <cellStyle name="Vejica 4 5 8" xfId="5291" xr:uid="{45F17643-3BD8-47B1-B95A-B4E5AEDC6670}"/>
    <cellStyle name="Vejica 4 6" xfId="802" xr:uid="{FE487173-413E-41B1-9464-DB535401A53E}"/>
    <cellStyle name="Vejica 4 6 2" xfId="2445" xr:uid="{CCDA22BE-F7BE-49AA-95ED-966233FD4EBE}"/>
    <cellStyle name="Vejica 4 6 2 2" xfId="5036" xr:uid="{579389C2-401E-4690-8716-9EE48F0A4420}"/>
    <cellStyle name="Vejica 4 6 3" xfId="2446" xr:uid="{905DDAD8-1240-4F87-970E-93F800761E5B}"/>
    <cellStyle name="Vejica 4 6 3 2" xfId="5037" xr:uid="{B342A365-E54D-41A9-B697-FD74FD2CEABF}"/>
    <cellStyle name="Vejica 4 6 4" xfId="2447" xr:uid="{8F9608A9-2B3A-472C-B93A-380CE87D8497}"/>
    <cellStyle name="Vejica 4 6 4 2" xfId="5038" xr:uid="{FB3CFEF8-A98B-4230-9223-F71FC1C63048}"/>
    <cellStyle name="Vejica 4 6 5" xfId="5039" xr:uid="{7FAC975A-F4A5-4511-804F-E76F8ED7F593}"/>
    <cellStyle name="Vejica 4 6 5 2" xfId="5040" xr:uid="{4C466CE5-5849-4EA6-99DD-971902ABAF97}"/>
    <cellStyle name="Vejica 4 6 5 2 2" xfId="5592" xr:uid="{F28593B1-F73C-4160-B53C-9EB693B3AE24}"/>
    <cellStyle name="Vejica 4 6 5 3" xfId="5359" xr:uid="{9783AA30-6CCF-4AD1-B70A-D05FBE558082}"/>
    <cellStyle name="Vejica 4 6 6" xfId="5041" xr:uid="{E0BC690B-57B6-4789-B2A2-145D966A3309}"/>
    <cellStyle name="Vejica 4 6 6 2" xfId="5511" xr:uid="{0065AD8C-F996-4299-BDD0-FAB14689BC74}"/>
    <cellStyle name="Vejica 4 6 7" xfId="5035" xr:uid="{768C90C8-C209-4DA6-B76A-8751EFF024EF}"/>
    <cellStyle name="Vejica 4 6 8" xfId="5266" xr:uid="{850E1C8D-C135-4840-A4FB-26271D92CE67}"/>
    <cellStyle name="Vejica 4 7" xfId="803" xr:uid="{8854DE5A-5232-4B5F-AEC6-C0968098F5C7}"/>
    <cellStyle name="Vejica 4 7 2" xfId="2448" xr:uid="{32F740CA-3D53-4201-B717-82A24BAF45FD}"/>
    <cellStyle name="Vejica 4 7 2 2" xfId="5043" xr:uid="{FD0D0808-620C-4431-80D4-30F961F31F77}"/>
    <cellStyle name="Vejica 4 7 3" xfId="2449" xr:uid="{54509337-4C19-40F8-BEAF-1634E556BC3F}"/>
    <cellStyle name="Vejica 4 7 3 2" xfId="5044" xr:uid="{16EF0A1A-5447-4A4A-945C-0D126A0B7EC7}"/>
    <cellStyle name="Vejica 4 7 4" xfId="2450" xr:uid="{3034A409-D022-4233-AC3A-0E685528B080}"/>
    <cellStyle name="Vejica 4 7 4 2" xfId="5045" xr:uid="{C7CB4F42-AF0E-42A9-A67B-B5CA0BEB40EF}"/>
    <cellStyle name="Vejica 4 7 5" xfId="5046" xr:uid="{BE98282F-6BA3-4902-9701-24CC02DCDBE5}"/>
    <cellStyle name="Vejica 4 7 5 2" xfId="5047" xr:uid="{B69CD422-57B2-4C48-A4D9-BFAD792A284D}"/>
    <cellStyle name="Vejica 4 7 5 2 2" xfId="5593" xr:uid="{27981657-A397-4134-881D-AB3AEE6F68CE}"/>
    <cellStyle name="Vejica 4 7 5 3" xfId="5360" xr:uid="{3C52A0CE-65C0-419D-BF11-A81512EC8783}"/>
    <cellStyle name="Vejica 4 7 6" xfId="5048" xr:uid="{03D5B7D9-0879-4A26-9A5F-6D57967326B5}"/>
    <cellStyle name="Vejica 4 7 6 2" xfId="5512" xr:uid="{1CA5F0C8-F3A0-4DDD-858C-AFF52FCDE940}"/>
    <cellStyle name="Vejica 4 7 7" xfId="5042" xr:uid="{9D1B4898-0648-4684-B345-1B2949B999DF}"/>
    <cellStyle name="Vejica 4 7 8" xfId="5272" xr:uid="{784D5012-A8D1-4601-9F15-23325BF695EF}"/>
    <cellStyle name="Vejica 4 8" xfId="804" xr:uid="{512AC24C-1997-4605-B49D-47AE1BAE7889}"/>
    <cellStyle name="Vejica 4 8 2" xfId="2451" xr:uid="{BC18580F-225E-4EE8-87F9-E6FB418C7813}"/>
    <cellStyle name="Vejica 4 8 2 2" xfId="5050" xr:uid="{6E30E1C4-CF1C-4497-A2E6-130A4BC1BAF8}"/>
    <cellStyle name="Vejica 4 8 3" xfId="2452" xr:uid="{F822E2CC-CCDF-467B-BC9C-38E9BF34AF49}"/>
    <cellStyle name="Vejica 4 8 3 2" xfId="5051" xr:uid="{714F3223-C4C0-4F49-A29A-EEC30A22EEC9}"/>
    <cellStyle name="Vejica 4 8 4" xfId="2453" xr:uid="{552397E0-8005-46FC-A4C4-4BC983678203}"/>
    <cellStyle name="Vejica 4 8 4 2" xfId="5052" xr:uid="{15A35462-BC67-4643-9D00-87DE1D02501F}"/>
    <cellStyle name="Vejica 4 8 5" xfId="5053" xr:uid="{ED2563A2-9D37-42A0-A8D7-C1DCC4CD03C8}"/>
    <cellStyle name="Vejica 4 8 5 2" xfId="5054" xr:uid="{BD39B22D-F2D0-40DA-94D5-FEA21E184B85}"/>
    <cellStyle name="Vejica 4 8 5 2 2" xfId="5594" xr:uid="{E662F6EF-3770-4FF5-8F2E-B83B11B2D246}"/>
    <cellStyle name="Vejica 4 8 5 3" xfId="5361" xr:uid="{6E01DC26-624C-4ACA-9CA7-E8CD806EAD9D}"/>
    <cellStyle name="Vejica 4 8 6" xfId="5055" xr:uid="{44C70C2B-CBBD-47E2-B6F5-8F7FBDF71915}"/>
    <cellStyle name="Vejica 4 8 6 2" xfId="5513" xr:uid="{E716686F-F29C-4457-9BC8-A08385673887}"/>
    <cellStyle name="Vejica 4 8 7" xfId="5049" xr:uid="{E8389383-2B43-429A-92EF-0541D940F26A}"/>
    <cellStyle name="Vejica 4 8 8" xfId="5283" xr:uid="{929030B0-4C6E-46A0-A67D-36B1BB7F3CE6}"/>
    <cellStyle name="Vejica 4 9" xfId="805" xr:uid="{21F269C7-92C3-439E-911F-CBDDCA44D34E}"/>
    <cellStyle name="Vejica 4 9 10" xfId="5057" xr:uid="{B6453D6E-8785-4F66-8529-144204FB6639}"/>
    <cellStyle name="Vejica 4 9 10 2" xfId="5362" xr:uid="{0979812C-0E0A-40F0-93EA-36F5B22BEC54}"/>
    <cellStyle name="Vejica 4 9 11" xfId="5058" xr:uid="{673CA44D-9163-4AC5-8C5E-EA3A486A7528}"/>
    <cellStyle name="Vejica 4 9 11 2" xfId="5514" xr:uid="{15B7649C-4A5D-4C62-B349-2636DD50A40C}"/>
    <cellStyle name="Vejica 4 9 12" xfId="5056" xr:uid="{26F0CDDD-807D-4CF7-83F6-C1AAA6CC66D1}"/>
    <cellStyle name="Vejica 4 9 13" xfId="2569" xr:uid="{BE989F39-DF3F-4065-8746-D675FD831C60}"/>
    <cellStyle name="Vejica 4 9 14" xfId="5306" xr:uid="{DCBF3CC1-D57E-4F7C-9EC4-DFD280E828C8}"/>
    <cellStyle name="Vejica 4 9 2" xfId="806" xr:uid="{488097AA-FD7A-43C7-8658-7D7428421057}"/>
    <cellStyle name="Vejica 4 9 2 10" xfId="5060" xr:uid="{66FC2191-D121-4736-AD13-E2E1AF7F8DDC}"/>
    <cellStyle name="Vejica 4 9 2 10 2" xfId="5363" xr:uid="{8E894A38-208F-4880-A60D-2EA01616F6F5}"/>
    <cellStyle name="Vejica 4 9 2 11" xfId="5061" xr:uid="{337109E2-AB1E-45D4-A60B-C346CDAEBAB7}"/>
    <cellStyle name="Vejica 4 9 2 11 2" xfId="5515" xr:uid="{E20C397D-5197-4175-8329-762CDE04DF7E}"/>
    <cellStyle name="Vejica 4 9 2 12" xfId="5059" xr:uid="{DB430B7A-24D2-40C7-BAAC-1C52F79CD1A8}"/>
    <cellStyle name="Vejica 4 9 2 13" xfId="2570" xr:uid="{89D2A93D-C89C-44F9-8607-1904AB2C8437}"/>
    <cellStyle name="Vejica 4 9 2 14" xfId="5316" xr:uid="{D777B783-BDDD-44B8-A874-561A7A617AD4}"/>
    <cellStyle name="Vejica 4 9 2 2" xfId="807" xr:uid="{7CBB210C-7424-4B4F-91F6-21BE3AC02837}"/>
    <cellStyle name="Vejica 4 9 2 2 2" xfId="808" xr:uid="{0DE03379-0201-4DF4-B237-8926D0C5D9E8}"/>
    <cellStyle name="Vejica 4 9 2 2 2 2" xfId="2454" xr:uid="{BFF67770-EE68-442C-AD1D-5139A7C79309}"/>
    <cellStyle name="Vejica 4 9 2 2 2 2 2" xfId="5064" xr:uid="{D5499F8C-2622-429D-A4A7-61B1303A41F7}"/>
    <cellStyle name="Vejica 4 9 2 2 2 3" xfId="2455" xr:uid="{5DB4ACCC-0E92-4288-ADBB-B96E1CD57E8F}"/>
    <cellStyle name="Vejica 4 9 2 2 2 3 2" xfId="5065" xr:uid="{301F4F14-176F-4B2E-9767-CF205819004F}"/>
    <cellStyle name="Vejica 4 9 2 2 2 4" xfId="2456" xr:uid="{9F25D925-F6ED-4646-B04A-5F82D56039E3}"/>
    <cellStyle name="Vejica 4 9 2 2 2 4 2" xfId="5067" xr:uid="{D79BBBAF-8EE6-4F5E-9867-89677402A74A}"/>
    <cellStyle name="Vejica 4 9 2 2 2 4 2 2" xfId="5518" xr:uid="{AFC52BE3-026B-433E-803D-30B9AC0EFBBB}"/>
    <cellStyle name="Vejica 4 9 2 2 2 4 3" xfId="5066" xr:uid="{D6F52032-3B9C-4EE2-9024-49AF5E6E8187}"/>
    <cellStyle name="Vejica 4 9 2 2 2 5" xfId="5068" xr:uid="{8E47C7C1-9B11-4A73-9F6F-FEFEDC442B11}"/>
    <cellStyle name="Vejica 4 9 2 2 2 5 2" xfId="5069" xr:uid="{9592DE67-AD56-4372-8748-5FFE7CC00F2A}"/>
    <cellStyle name="Vejica 4 9 2 2 2 5 2 2" xfId="5595" xr:uid="{0D9408AB-344E-43B8-9FEB-E3A9636491E6}"/>
    <cellStyle name="Vejica 4 9 2 2 2 5 3" xfId="5364" xr:uid="{B0CE5768-76C1-46E7-B37C-79E0FF891FE2}"/>
    <cellStyle name="Vejica 4 9 2 2 2 6" xfId="5070" xr:uid="{4270EC01-4FE5-482A-A53F-DF99C3510D67}"/>
    <cellStyle name="Vejica 4 9 2 2 2 6 2" xfId="5517" xr:uid="{8EEFE5DE-5CC9-4747-AFA6-6BB65F3824DE}"/>
    <cellStyle name="Vejica 4 9 2 2 2 7" xfId="5063" xr:uid="{70114259-23DB-45C7-A2A8-988E3C2575BB}"/>
    <cellStyle name="Vejica 4 9 2 2 2 8" xfId="5282" xr:uid="{3DCF544A-4934-4499-9985-12A0B543332C}"/>
    <cellStyle name="Vejica 4 9 2 2 3" xfId="2457" xr:uid="{7137A355-E95C-4CD0-A6DD-BED80C7B3A40}"/>
    <cellStyle name="Vejica 4 9 2 2 3 2" xfId="5071" xr:uid="{A0FB3679-9A7E-447C-97A2-EF6051944DCD}"/>
    <cellStyle name="Vejica 4 9 2 2 4" xfId="2458" xr:uid="{5197A337-D861-4A41-B7A1-678E6BE75F26}"/>
    <cellStyle name="Vejica 4 9 2 2 4 2" xfId="5072" xr:uid="{E226DE7D-E9C1-4BE7-8486-470F0DC14645}"/>
    <cellStyle name="Vejica 4 9 2 2 5" xfId="2459" xr:uid="{E9571F55-D4EF-4574-A5C1-EF85F69ECDEA}"/>
    <cellStyle name="Vejica 4 9 2 2 5 2" xfId="5074" xr:uid="{CD6D6833-B4CB-4EBD-99D1-35E0FA085D99}"/>
    <cellStyle name="Vejica 4 9 2 2 5 2 2" xfId="5519" xr:uid="{037725B6-14E0-4F92-9541-F6AA4890570C}"/>
    <cellStyle name="Vejica 4 9 2 2 5 3" xfId="5073" xr:uid="{9821FCFE-ED11-4292-B4F4-F4672213767C}"/>
    <cellStyle name="Vejica 4 9 2 2 6" xfId="5075" xr:uid="{35D7B47B-1AA4-4090-9806-FA50E2ABC876}"/>
    <cellStyle name="Vejica 4 9 2 2 6 2" xfId="5076" xr:uid="{16354A9B-7CD9-4506-A41F-20C117874582}"/>
    <cellStyle name="Vejica 4 9 2 2 6 2 2" xfId="5596" xr:uid="{21F2EACA-386C-409D-95AA-4EE197306A49}"/>
    <cellStyle name="Vejica 4 9 2 2 6 3" xfId="5365" xr:uid="{FA795162-57A4-4765-BE95-7CD4CC6BBB19}"/>
    <cellStyle name="Vejica 4 9 2 2 7" xfId="5077" xr:uid="{55BD0928-0081-4136-B58D-6B4D3E09DA20}"/>
    <cellStyle name="Vejica 4 9 2 2 7 2" xfId="5516" xr:uid="{72C5F61D-C14F-49EB-AD16-413720FDDF00}"/>
    <cellStyle name="Vejica 4 9 2 2 8" xfId="5062" xr:uid="{538EB506-67B7-41E1-B521-3D96AB2C89DF}"/>
    <cellStyle name="Vejica 4 9 2 2 9" xfId="5303" xr:uid="{A6FFA2F2-43EC-45A0-892B-73C8C8BD2295}"/>
    <cellStyle name="Vejica 4 9 2 3" xfId="2460" xr:uid="{1F756D7B-51AA-4277-BA8E-01352479FD7B}"/>
    <cellStyle name="Vejica 4 9 2 3 2" xfId="5078" xr:uid="{F2A87422-858A-4001-82BA-2B3FC0DD5567}"/>
    <cellStyle name="Vejica 4 9 2 4" xfId="2461" xr:uid="{0C301E17-41AD-4AF7-A70A-3A54AF624426}"/>
    <cellStyle name="Vejica 4 9 2 4 2" xfId="5079" xr:uid="{D7B3220A-3BD5-4EE0-A17C-7598D1BFD0FF}"/>
    <cellStyle name="Vejica 4 9 2 5" xfId="2462" xr:uid="{262B161B-E4B9-4F93-BA71-46A4E404CA5A}"/>
    <cellStyle name="Vejica 4 9 2 5 2" xfId="2463" xr:uid="{449997AF-988C-448F-8BF5-D0A2AB5F561D}"/>
    <cellStyle name="Vejica 4 9 2 5 2 2" xfId="5082" xr:uid="{586FB0D8-2616-4494-A41A-D727C8DE2FFA}"/>
    <cellStyle name="Vejica 4 9 2 5 2 2 2" xfId="5521" xr:uid="{EFE91718-1531-4B05-9FD5-25809F9218A8}"/>
    <cellStyle name="Vejica 4 9 2 5 2 3" xfId="5081" xr:uid="{D869C1E4-A9D4-4B8A-913A-721EB49544A6}"/>
    <cellStyle name="Vejica 4 9 2 5 3" xfId="2464" xr:uid="{0BC89EAC-7937-483C-8BD9-57BB7629F365}"/>
    <cellStyle name="Vejica 4 9 2 5 3 2" xfId="2465" xr:uid="{5160BE01-66B9-4B55-B64A-56D1D0942FF6}"/>
    <cellStyle name="Vejica 4 9 2 5 3 2 2" xfId="5085" xr:uid="{A4431B3F-DA92-4AB5-8CE0-5E44CA10C756}"/>
    <cellStyle name="Vejica 4 9 2 5 3 2 2 2" xfId="5523" xr:uid="{CCCEE095-5F49-4540-96A4-4E491B75804F}"/>
    <cellStyle name="Vejica 4 9 2 5 3 2 3" xfId="5084" xr:uid="{4781E456-AD65-4E5B-88BD-6699100ACBF3}"/>
    <cellStyle name="Vejica 4 9 2 5 3 3" xfId="2466" xr:uid="{718FE7E6-768B-4D07-ADBC-C8A70A35A0C2}"/>
    <cellStyle name="Vejica 4 9 2 5 3 3 2" xfId="5087" xr:uid="{FA9D8446-A4A3-4531-B760-DC1E16D63CAF}"/>
    <cellStyle name="Vejica 4 9 2 5 3 3 2 2" xfId="5524" xr:uid="{3E53AA8C-9AD0-4ACD-9DF5-6D4E92A36F12}"/>
    <cellStyle name="Vejica 4 9 2 5 3 3 3" xfId="5086" xr:uid="{B0842FE2-6067-433B-A5F5-51E3EB7745C6}"/>
    <cellStyle name="Vejica 4 9 2 5 3 4" xfId="5088" xr:uid="{4D6D1C27-852A-4F11-98C8-8EEFAC10DBF2}"/>
    <cellStyle name="Vejica 4 9 2 5 3 4 2" xfId="5522" xr:uid="{8D8AAE9A-37E3-4875-850A-80CB79813ED4}"/>
    <cellStyle name="Vejica 4 9 2 5 3 5" xfId="5083" xr:uid="{3BDC3121-6A27-46B9-B608-0641857C352A}"/>
    <cellStyle name="Vejica 4 9 2 5 4" xfId="5089" xr:uid="{17D9D187-8FEA-41CE-8EEB-954007E2D84C}"/>
    <cellStyle name="Vejica 4 9 2 5 4 2" xfId="5520" xr:uid="{41B6980E-0914-45EF-8E88-32FAAB36FAEF}"/>
    <cellStyle name="Vejica 4 9 2 5 5" xfId="5080" xr:uid="{A3F7372A-1C42-4E82-9D94-E982169628F8}"/>
    <cellStyle name="Vejica 4 9 2 5 6" xfId="7831" xr:uid="{78E194DD-8EF1-4EDB-92B5-9F48FCCB01DC}"/>
    <cellStyle name="Vejica 4 9 2 6" xfId="2467" xr:uid="{BB09A452-1D11-4C63-9356-E632436605E6}"/>
    <cellStyle name="Vejica 4 9 2 6 2" xfId="5091" xr:uid="{72A4B7E8-D6A6-40EE-B5E8-7340C6F29C16}"/>
    <cellStyle name="Vejica 4 9 2 6 2 2" xfId="5525" xr:uid="{ABEB8C1B-E6BD-44D1-AFC9-DBA8BE4A3AEB}"/>
    <cellStyle name="Vejica 4 9 2 6 3" xfId="5090" xr:uid="{07CC7AE9-A5DC-4572-BC69-AB36560A5D08}"/>
    <cellStyle name="Vejica 4 9 2 7" xfId="2468" xr:uid="{F3829152-3412-4A38-9384-FE25E28FEACF}"/>
    <cellStyle name="Vejica 4 9 2 7 2" xfId="5093" xr:uid="{5604E373-3B1B-4933-B96F-56DDE8A82CCB}"/>
    <cellStyle name="Vejica 4 9 2 7 2 2" xfId="5526" xr:uid="{73F5CBBE-9B8A-473D-AC43-CCDFF7D1A110}"/>
    <cellStyle name="Vejica 4 9 2 7 3" xfId="5092" xr:uid="{935ABEA3-6DD8-4634-92B2-C99D884306D0}"/>
    <cellStyle name="Vejica 4 9 2 8" xfId="2469" xr:uid="{CA3F0EE7-A060-4E9E-B5C5-F2411E7D4740}"/>
    <cellStyle name="Vejica 4 9 2 8 2" xfId="5095" xr:uid="{7132FCAC-B1CA-433E-A1A6-9EE13FD26BD3}"/>
    <cellStyle name="Vejica 4 9 2 8 2 2" xfId="5527" xr:uid="{7EE72D78-EBE4-4B67-83BF-B55213EED11E}"/>
    <cellStyle name="Vejica 4 9 2 8 3" xfId="5094" xr:uid="{884F6695-027F-4930-BF7D-029E773E331D}"/>
    <cellStyle name="Vejica 4 9 2 9" xfId="5096" xr:uid="{CF6CCCA0-1B1A-4D9B-8C02-4B63BABBE9BE}"/>
    <cellStyle name="Vejica 4 9 2 9 2" xfId="5097" xr:uid="{C0F5C791-F406-4870-B6FF-B85D24108BE8}"/>
    <cellStyle name="Vejica 4 9 2 9 2 2" xfId="5597" xr:uid="{C32D80DF-7280-4C40-8F0E-B54446F97934}"/>
    <cellStyle name="Vejica 4 9 2 9 3" xfId="5366" xr:uid="{3CB7D256-A092-459A-94BC-DEFF5E0B0E30}"/>
    <cellStyle name="Vejica 4 9 3" xfId="809" xr:uid="{835310DF-61F7-496B-931A-5DD9EAC50BF3}"/>
    <cellStyle name="Vejica 4 9 3 2" xfId="810" xr:uid="{47D0D36A-E819-4294-8DB6-36E422A70EE1}"/>
    <cellStyle name="Vejica 4 9 3 2 2" xfId="2470" xr:uid="{0DDCDE9B-3B90-461B-8091-FCDB23102B80}"/>
    <cellStyle name="Vejica 4 9 3 2 2 2" xfId="5100" xr:uid="{51411BEF-85F3-4BD7-A72B-C96509A2F9A6}"/>
    <cellStyle name="Vejica 4 9 3 2 3" xfId="2471" xr:uid="{B661A154-4004-4148-A5B6-01E3B6F7484E}"/>
    <cellStyle name="Vejica 4 9 3 2 3 2" xfId="5101" xr:uid="{3937887C-19F2-48FC-8B7E-1ED62EAE702D}"/>
    <cellStyle name="Vejica 4 9 3 2 4" xfId="2472" xr:uid="{84C7CC1C-EC7B-418D-AF2E-169EAB65AFD3}"/>
    <cellStyle name="Vejica 4 9 3 2 4 2" xfId="5103" xr:uid="{2245F1E7-C2DF-4A12-BB93-F7C99659B73F}"/>
    <cellStyle name="Vejica 4 9 3 2 4 2 2" xfId="5530" xr:uid="{2B50217F-7011-417A-B044-FBE50874A897}"/>
    <cellStyle name="Vejica 4 9 3 2 4 3" xfId="5102" xr:uid="{65982A16-D58E-44EC-B0BE-9CCCFCC27EF4}"/>
    <cellStyle name="Vejica 4 9 3 2 5" xfId="5104" xr:uid="{E62D03D3-6FB4-47F3-B0B9-0B8B7303D7BB}"/>
    <cellStyle name="Vejica 4 9 3 2 5 2" xfId="5105" xr:uid="{6F01DBAB-1A14-4EFB-A400-DC48BDD312D7}"/>
    <cellStyle name="Vejica 4 9 3 2 5 2 2" xfId="5598" xr:uid="{313315C7-94A1-4CB8-805F-9E50440BCCD4}"/>
    <cellStyle name="Vejica 4 9 3 2 5 3" xfId="5367" xr:uid="{470B3030-6885-406E-A230-57BCDE913624}"/>
    <cellStyle name="Vejica 4 9 3 2 6" xfId="5106" xr:uid="{D146100C-07BC-44B6-B7AE-2EFCD5C17D26}"/>
    <cellStyle name="Vejica 4 9 3 2 6 2" xfId="5529" xr:uid="{5A3664A5-28FE-4773-A3C4-C6902C9CBC03}"/>
    <cellStyle name="Vejica 4 9 3 2 7" xfId="5099" xr:uid="{B9734E0A-244A-401C-BBE0-90275A78686A}"/>
    <cellStyle name="Vejica 4 9 3 2 8" xfId="5290" xr:uid="{3292269A-4387-49D0-A481-05A30F39F4E7}"/>
    <cellStyle name="Vejica 4 9 3 3" xfId="2473" xr:uid="{389A585A-985C-4C5B-86ED-E1D7F6379132}"/>
    <cellStyle name="Vejica 4 9 3 3 2" xfId="5107" xr:uid="{D1EC0EA3-0508-423E-981B-992D20914580}"/>
    <cellStyle name="Vejica 4 9 3 4" xfId="2474" xr:uid="{23B7FE56-DEDC-448B-B946-C9066792802B}"/>
    <cellStyle name="Vejica 4 9 3 4 2" xfId="5108" xr:uid="{4F22AE21-5684-49B4-8D1A-F0B5FD1A8696}"/>
    <cellStyle name="Vejica 4 9 3 5" xfId="2475" xr:uid="{5E207FDA-21AF-4592-BAA1-845A6372B0DE}"/>
    <cellStyle name="Vejica 4 9 3 5 2" xfId="5110" xr:uid="{4B11D398-C198-4D5D-B799-F23AB4CA9F1A}"/>
    <cellStyle name="Vejica 4 9 3 5 2 2" xfId="5531" xr:uid="{6532CC13-256E-4EFF-93A6-5B10F4621B00}"/>
    <cellStyle name="Vejica 4 9 3 5 3" xfId="5109" xr:uid="{44BA90A7-74D6-42A3-95B0-18D0369A268B}"/>
    <cellStyle name="Vejica 4 9 3 6" xfId="5111" xr:uid="{02A07CE2-0594-4658-A078-E2896B09BEF6}"/>
    <cellStyle name="Vejica 4 9 3 6 2" xfId="5112" xr:uid="{A5E360AB-9E75-4124-A638-7C3672AF85E7}"/>
    <cellStyle name="Vejica 4 9 3 6 2 2" xfId="5599" xr:uid="{4B4F39E0-18F9-4F14-8384-F60DEEF747A0}"/>
    <cellStyle name="Vejica 4 9 3 6 3" xfId="5368" xr:uid="{6AAAB972-DF8C-45BA-86B5-E68290E361EE}"/>
    <cellStyle name="Vejica 4 9 3 7" xfId="5113" xr:uid="{0EBF87CC-7C80-4BAE-A442-B2EA8C673C55}"/>
    <cellStyle name="Vejica 4 9 3 7 2" xfId="5528" xr:uid="{68938C11-A4C3-4FE1-9A23-F0955AD02EAE}"/>
    <cellStyle name="Vejica 4 9 3 8" xfId="5098" xr:uid="{0AC8202C-877D-4751-80D3-32FC59138196}"/>
    <cellStyle name="Vejica 4 9 3 9" xfId="5265" xr:uid="{3AC27906-8381-452B-8F2B-5FEE03699EB3}"/>
    <cellStyle name="Vejica 4 9 4" xfId="2476" xr:uid="{EB9F7F0D-FC2B-4FF8-A157-9FCA24EED54E}"/>
    <cellStyle name="Vejica 4 9 4 2" xfId="5114" xr:uid="{8119C646-B6EA-4BF1-B86B-FC1E25AD3EA4}"/>
    <cellStyle name="Vejica 4 9 5" xfId="2477" xr:uid="{C6B1E5D3-AFC4-4816-ABDC-003903603FA5}"/>
    <cellStyle name="Vejica 4 9 5 2" xfId="5115" xr:uid="{FEDD222D-E298-4537-AF93-AAC29C41C7DE}"/>
    <cellStyle name="Vejica 4 9 6" xfId="2478" xr:uid="{2C023E6C-C92B-4F21-A00F-4AAD78B14A0D}"/>
    <cellStyle name="Vejica 4 9 6 2" xfId="2479" xr:uid="{27043B72-F23C-4D87-9DD3-C3C2F12B3CF4}"/>
    <cellStyle name="Vejica 4 9 6 2 2" xfId="5118" xr:uid="{88FD957B-159C-4D40-A6B2-9AF7F6FDBAE2}"/>
    <cellStyle name="Vejica 4 9 6 2 2 2" xfId="5533" xr:uid="{1C640A53-2C2E-49D9-B6F9-9AFD4E3968FB}"/>
    <cellStyle name="Vejica 4 9 6 2 3" xfId="5117" xr:uid="{CBA7F441-BC22-447D-9C98-203846E59F9D}"/>
    <cellStyle name="Vejica 4 9 6 3" xfId="2480" xr:uid="{772D21F7-1353-4ECB-9655-50B954F16949}"/>
    <cellStyle name="Vejica 4 9 6 3 2" xfId="2481" xr:uid="{710E0D2E-9286-4BFA-9EE8-E822C2AF4599}"/>
    <cellStyle name="Vejica 4 9 6 3 2 2" xfId="5121" xr:uid="{BB0DC3CF-8C5E-45F3-90B0-FE4B427341F6}"/>
    <cellStyle name="Vejica 4 9 6 3 2 2 2" xfId="5535" xr:uid="{45BA1493-1E5E-4479-8390-09E20FD57932}"/>
    <cellStyle name="Vejica 4 9 6 3 2 3" xfId="5120" xr:uid="{B79F9DA8-052B-4DCB-9DFD-9174A19CB26B}"/>
    <cellStyle name="Vejica 4 9 6 3 3" xfId="2482" xr:uid="{6AE9F01B-E81C-49FA-BEBE-36E28B03EFAC}"/>
    <cellStyle name="Vejica 4 9 6 3 3 2" xfId="5123" xr:uid="{846220FA-EA44-4C09-A1B5-437DD422B2B6}"/>
    <cellStyle name="Vejica 4 9 6 3 3 2 2" xfId="5536" xr:uid="{60DE04A3-C652-4009-841F-738C2B32B448}"/>
    <cellStyle name="Vejica 4 9 6 3 3 3" xfId="5122" xr:uid="{FE9A8F38-4593-412B-8480-742CCD97755C}"/>
    <cellStyle name="Vejica 4 9 6 3 4" xfId="5124" xr:uid="{2DA9502D-44F5-4064-9DD6-3BB3C873FFEA}"/>
    <cellStyle name="Vejica 4 9 6 3 4 2" xfId="5534" xr:uid="{821E1703-2B4B-464A-A524-921E16FE8584}"/>
    <cellStyle name="Vejica 4 9 6 3 5" xfId="5119" xr:uid="{305A435C-862F-4725-9534-5C6B183BEE35}"/>
    <cellStyle name="Vejica 4 9 6 4" xfId="5125" xr:uid="{EA6942F7-B18F-4802-81DB-E14A347824C1}"/>
    <cellStyle name="Vejica 4 9 6 4 2" xfId="5532" xr:uid="{FFFA679D-747B-44CF-950B-C9E77D22920B}"/>
    <cellStyle name="Vejica 4 9 6 5" xfId="5116" xr:uid="{12E96C23-CA9C-4435-826E-2F54095DB9CF}"/>
    <cellStyle name="Vejica 4 9 6 6" xfId="7832" xr:uid="{0CF63A11-F834-4CAA-BE2B-BE8359591EE3}"/>
    <cellStyle name="Vejica 4 9 7" xfId="2483" xr:uid="{D98A1F92-5C1B-464A-9CF3-3C68918EFBAF}"/>
    <cellStyle name="Vejica 4 9 7 2" xfId="5127" xr:uid="{EC6FF9FD-6A87-4D6B-AD74-2A8AC68B710C}"/>
    <cellStyle name="Vejica 4 9 7 2 2" xfId="5537" xr:uid="{032130B9-31F9-4294-91C3-A5A24A6B85E5}"/>
    <cellStyle name="Vejica 4 9 7 3" xfId="5126" xr:uid="{DE6D6348-DB4A-4F1E-8106-C81F079D75CD}"/>
    <cellStyle name="Vejica 4 9 8" xfId="2484" xr:uid="{AF9CC765-5C1F-4354-BAFE-1EF212C7F26A}"/>
    <cellStyle name="Vejica 4 9 8 2" xfId="5129" xr:uid="{8D79932D-CD09-436F-ABAC-A5223E40678D}"/>
    <cellStyle name="Vejica 4 9 8 2 2" xfId="5538" xr:uid="{8AA1EBD4-CF87-470F-9A23-DDBBB0DA2159}"/>
    <cellStyle name="Vejica 4 9 8 3" xfId="5128" xr:uid="{2C166D96-0DC3-459B-AB9C-C448E5B7D9D3}"/>
    <cellStyle name="Vejica 4 9 9" xfId="5130" xr:uid="{E3AF939B-93FF-4F98-BF4E-EE6DA79DC098}"/>
    <cellStyle name="Vejica 4 9 9 2" xfId="5131" xr:uid="{C1A0CB37-6716-43AC-885A-64C4F754D66E}"/>
    <cellStyle name="Vejica 4 9 9 2 2" xfId="5600" xr:uid="{F86C3349-95FC-484E-A29F-B657A1EA823B}"/>
    <cellStyle name="Vejica 4 9 9 3" xfId="5369" xr:uid="{0B32B383-E81B-472C-A3F5-D664FC13586E}"/>
    <cellStyle name="Vejica 40" xfId="5132" xr:uid="{CA3D5268-3CCE-496E-81EB-3F8589F5B510}"/>
    <cellStyle name="Vejica 40 2" xfId="5370" xr:uid="{B0905AE0-EC10-4334-B58B-B57A22106D80}"/>
    <cellStyle name="Vejica 41" xfId="5617" xr:uid="{22E54791-65C2-410A-9879-B33577A85FB0}"/>
    <cellStyle name="Vejica 42" xfId="5619" xr:uid="{27587FB3-60FB-4685-A2FA-D18440D4B3E8}"/>
    <cellStyle name="Vejica 43" xfId="5621" xr:uid="{25B13526-F264-40E5-9056-81A850EEEAFF}"/>
    <cellStyle name="Vejica 44" xfId="5618" xr:uid="{B9AD66C7-57C7-4499-B3B3-5F210FF00CE8}"/>
    <cellStyle name="Vejica 45" xfId="5620" xr:uid="{B4E95D4E-2DB5-4AE4-A94A-0AD70EB16A13}"/>
    <cellStyle name="Vejica 46" xfId="5624" xr:uid="{C12227F4-5C69-4AA8-9B9B-06E142A18C23}"/>
    <cellStyle name="Vejica 47" xfId="5625" xr:uid="{B555799B-ED7F-4338-B7A7-5B6F74E71F57}"/>
    <cellStyle name="Vejica 48" xfId="5641" xr:uid="{DDB349C1-161F-4BCB-8203-DDBFE76DC4F8}"/>
    <cellStyle name="Vejica 49" xfId="5644" xr:uid="{D1386809-869A-4CD6-A925-DBA67735821F}"/>
    <cellStyle name="Vejica 5" xfId="811" xr:uid="{507005BC-A387-4BC5-98CB-5516017779CA}"/>
    <cellStyle name="Vejica 5 2" xfId="812" xr:uid="{C38B689F-7175-4059-8411-C37FF2380091}"/>
    <cellStyle name="Vejica 5 2 2" xfId="2485" xr:uid="{30E32D40-1F43-4850-A56B-BCE3D3FE60D0}"/>
    <cellStyle name="Vejica 5 2 2 2" xfId="5135" xr:uid="{FFF93C78-1B44-4260-AA78-75C662E7D16E}"/>
    <cellStyle name="Vejica 5 2 3" xfId="2486" xr:uid="{C26B75A9-D065-4DA7-8EE7-28C50A27D364}"/>
    <cellStyle name="Vejica 5 2 3 2" xfId="5136" xr:uid="{9EE8E270-23B2-43AF-A679-15CC1ADC9EBF}"/>
    <cellStyle name="Vejica 5 2 4" xfId="2487" xr:uid="{05FAC656-2BFD-4F8E-BE1C-1F61D445DA2C}"/>
    <cellStyle name="Vejica 5 2 4 2" xfId="5137" xr:uid="{0FFC42E8-3B74-44F0-BB51-16AB74BD7CDE}"/>
    <cellStyle name="Vejica 5 2 5" xfId="5138" xr:uid="{2896FCEC-A54F-4AE8-B7D1-F9831F33020F}"/>
    <cellStyle name="Vejica 5 2 5 2" xfId="5371" xr:uid="{ADAFA45C-066F-42D6-822A-110A005D906D}"/>
    <cellStyle name="Vejica 5 2 6" xfId="5134" xr:uid="{B30716B0-C421-4C33-9A33-8A06F1C9000A}"/>
    <cellStyle name="Vejica 5 2 7" xfId="5311" xr:uid="{71144673-4E8A-4549-9206-77CBD8C2700D}"/>
    <cellStyle name="Vejica 5 3" xfId="813" xr:uid="{7CC39820-91EB-445F-A43D-353C403CB3AB}"/>
    <cellStyle name="Vejica 5 3 2" xfId="814" xr:uid="{3DFCAF15-B56C-4D6D-84D4-99CD84EE8D4D}"/>
    <cellStyle name="Vejica 5 3 2 2" xfId="2488" xr:uid="{3FD0D73D-63EB-461B-B6B0-1C8126DD6DED}"/>
    <cellStyle name="Vejica 5 3 2 2 2" xfId="5141" xr:uid="{50DD3563-FC3F-4823-9919-D5F753C7FC26}"/>
    <cellStyle name="Vejica 5 3 2 3" xfId="2489" xr:uid="{522B589D-6220-4812-834B-74B20CFAAA3B}"/>
    <cellStyle name="Vejica 5 3 2 3 2" xfId="5142" xr:uid="{0039E4D8-C889-448F-BDE5-868E0AE1B2CB}"/>
    <cellStyle name="Vejica 5 3 2 4" xfId="2490" xr:uid="{F10B0DE6-2F7C-471B-9C5E-B59350109721}"/>
    <cellStyle name="Vejica 5 3 2 4 2" xfId="5144" xr:uid="{DBB8EA48-8F94-438C-B729-6BE0A85FE6D7}"/>
    <cellStyle name="Vejica 5 3 2 4 2 2" xfId="5541" xr:uid="{63792370-C44A-4303-9647-A06C4F73661C}"/>
    <cellStyle name="Vejica 5 3 2 4 3" xfId="5143" xr:uid="{82CED307-56DE-493F-8FDE-9170C0848E6B}"/>
    <cellStyle name="Vejica 5 3 2 5" xfId="5145" xr:uid="{70A16E4A-48F3-4B1A-9208-1DCBC1031BD8}"/>
    <cellStyle name="Vejica 5 3 2 5 2" xfId="5146" xr:uid="{82D901D2-63A2-4680-B6D1-C589E37B58A5}"/>
    <cellStyle name="Vejica 5 3 2 5 2 2" xfId="5601" xr:uid="{289205B3-0565-4D6A-B00A-774DC534F647}"/>
    <cellStyle name="Vejica 5 3 2 5 3" xfId="5372" xr:uid="{88B007DA-3493-4F90-BCD4-D805D603D61C}"/>
    <cellStyle name="Vejica 5 3 2 6" xfId="5147" xr:uid="{9AB5BF7B-1473-4F20-BE3F-5DE5EFE5D42D}"/>
    <cellStyle name="Vejica 5 3 2 6 2" xfId="5540" xr:uid="{39385724-6F78-4EEE-A2E0-6F36A7182E2F}"/>
    <cellStyle name="Vejica 5 3 2 7" xfId="5140" xr:uid="{C4220008-043B-4C29-BBE2-05E8B24854E4}"/>
    <cellStyle name="Vejica 5 3 2 8" xfId="5281" xr:uid="{220E4F6E-D21E-40AD-94C3-483681C98C29}"/>
    <cellStyle name="Vejica 5 3 3" xfId="2491" xr:uid="{54B07367-58C0-4F9B-A732-A09A3624556C}"/>
    <cellStyle name="Vejica 5 3 3 2" xfId="5148" xr:uid="{FC5E0563-E4A5-4545-9317-ED23D8521ED4}"/>
    <cellStyle name="Vejica 5 3 4" xfId="2492" xr:uid="{45F30EE3-819F-46AA-BC1A-D930B43A786D}"/>
    <cellStyle name="Vejica 5 3 4 2" xfId="5149" xr:uid="{588A41A1-F9D1-4A3A-9BC9-F443B0030F60}"/>
    <cellStyle name="Vejica 5 3 5" xfId="2493" xr:uid="{719AA3E2-17BC-4FA3-A2DC-B1AE48673D6E}"/>
    <cellStyle name="Vejica 5 3 5 2" xfId="5151" xr:uid="{6CD35DC2-A769-4480-9B72-F08F5562B3B5}"/>
    <cellStyle name="Vejica 5 3 5 2 2" xfId="5542" xr:uid="{EE42F9FB-471E-4C20-8FC3-FDB24AA7483E}"/>
    <cellStyle name="Vejica 5 3 5 3" xfId="5150" xr:uid="{51038146-97DB-4F0E-90D8-754C47840C97}"/>
    <cellStyle name="Vejica 5 3 6" xfId="5152" xr:uid="{C6B1AA7E-FD14-4EFD-86E2-8D8C49D1F824}"/>
    <cellStyle name="Vejica 5 3 6 2" xfId="5153" xr:uid="{863E1AAA-84B2-4AF9-81EE-C04678F00C4F}"/>
    <cellStyle name="Vejica 5 3 6 2 2" xfId="5602" xr:uid="{CF90D87D-E3EA-47FE-B430-3FF8418A5AEC}"/>
    <cellStyle name="Vejica 5 3 6 3" xfId="5373" xr:uid="{552454A3-2DE2-4F81-B76E-1BD85567E89F}"/>
    <cellStyle name="Vejica 5 3 7" xfId="5154" xr:uid="{13CEAA15-A25D-4382-BAE1-783DCDE7AB39}"/>
    <cellStyle name="Vejica 5 3 7 2" xfId="5539" xr:uid="{76892CD9-7170-4076-BBCD-FA5FE82812DB}"/>
    <cellStyle name="Vejica 5 3 8" xfId="5139" xr:uid="{607A921D-6AFF-4A7B-9A37-9C634B16F3B3}"/>
    <cellStyle name="Vejica 5 3 9" xfId="5307" xr:uid="{882E6C80-EF03-4EB9-98F2-52678693FDA0}"/>
    <cellStyle name="Vejica 5 4" xfId="2494" xr:uid="{F33B0658-CA67-42F1-BC1B-4537D1F3BC1D}"/>
    <cellStyle name="Vejica 5 4 2" xfId="5155" xr:uid="{36000080-5173-4860-8AB7-840247B88EEB}"/>
    <cellStyle name="Vejica 5 5" xfId="2495" xr:uid="{AB71969E-3201-4282-BA8A-5EA84926FC1F}"/>
    <cellStyle name="Vejica 5 5 2" xfId="5156" xr:uid="{A623A75B-A431-457B-BF66-C0DA95F5F8F1}"/>
    <cellStyle name="Vejica 5 6" xfId="2496" xr:uid="{153E5B78-17F0-4F09-98DA-9B7FE378FC4F}"/>
    <cellStyle name="Vejica 5 6 2" xfId="5158" xr:uid="{C749D12E-3B04-41F5-86E2-6A649102809F}"/>
    <cellStyle name="Vejica 5 6 2 2" xfId="5543" xr:uid="{D2B8A98F-CE94-4FC6-ADF8-5E47A0DD59EE}"/>
    <cellStyle name="Vejica 5 6 3" xfId="5157" xr:uid="{B6C7C512-94E1-4B8A-AD4D-107FE4F30319}"/>
    <cellStyle name="Vejica 5 7" xfId="5159" xr:uid="{73C2FABF-E50D-4380-96FC-D993DD63CA4E}"/>
    <cellStyle name="Vejica 5 7 2" xfId="5374" xr:uid="{624E3525-035D-432F-8733-8A4ACC8430E1}"/>
    <cellStyle name="Vejica 5 8" xfId="5133" xr:uid="{06A82976-5A11-47BC-AF4E-8CC8DD54E4E4}"/>
    <cellStyle name="Vejica 5 9" xfId="5255" xr:uid="{7BD3885F-CA5E-4475-81C4-C806AFE773E4}"/>
    <cellStyle name="Vejica 50" xfId="5653" xr:uid="{46598A5C-98E0-453F-80BF-5A2F614B6A35}"/>
    <cellStyle name="Vejica 51" xfId="5654" xr:uid="{E153899C-A222-4611-AE76-F65C42245971}"/>
    <cellStyle name="Vejica 52" xfId="5652" xr:uid="{E7F15A08-2CF5-494C-B8DF-A32F4FF90872}"/>
    <cellStyle name="Vejica 53" xfId="5656" xr:uid="{32EF1F09-0C83-494F-B106-9EC95D36D403}"/>
    <cellStyle name="Vejica 54" xfId="5651" xr:uid="{576145AF-BB17-4704-92C9-131AD4CB6B90}"/>
    <cellStyle name="Vejica 55" xfId="5655" xr:uid="{C84C7E83-2CE5-4502-9AF5-C2CEFB38B467}"/>
    <cellStyle name="Vejica 56" xfId="5657" xr:uid="{7CFEBEDE-0917-40E4-9A0F-B5A9BA63CE56}"/>
    <cellStyle name="Vejica 57" xfId="31" xr:uid="{6B18FCB1-E1E6-4E69-97B7-B72376E655C3}"/>
    <cellStyle name="Vejica 58" xfId="7833" xr:uid="{595C83AE-09F4-4873-A094-5481E79BA528}"/>
    <cellStyle name="Vejica 6" xfId="815" xr:uid="{4F8E4B58-C50C-442F-9390-0584EC430F02}"/>
    <cellStyle name="Vejica 6 2" xfId="2497" xr:uid="{470D6EBD-058C-4D1C-B81B-FB8CB186CCFB}"/>
    <cellStyle name="Vejica 6 2 2" xfId="5161" xr:uid="{BE73D2C2-EFA9-46B5-8C12-505A8D564559}"/>
    <cellStyle name="Vejica 6 3" xfId="2498" xr:uid="{606F7015-BA82-4B9D-B913-093894AA7F69}"/>
    <cellStyle name="Vejica 6 3 2" xfId="5162" xr:uid="{F546CA29-DD81-4C8A-AD6E-E2165D4D6432}"/>
    <cellStyle name="Vejica 6 4" xfId="2499" xr:uid="{9FB3489E-8967-4F3D-B08F-FB6E7393B02E}"/>
    <cellStyle name="Vejica 6 4 2" xfId="5163" xr:uid="{F6774508-FDA5-4223-BE73-514D5FB4D17C}"/>
    <cellStyle name="Vejica 6 5" xfId="5164" xr:uid="{6BD4E430-D463-4623-B18F-91F94727C3E8}"/>
    <cellStyle name="Vejica 6 5 2" xfId="5375" xr:uid="{E869EAE9-AB73-48B7-B13A-D89CF8F5934A}"/>
    <cellStyle name="Vejica 6 6" xfId="5160" xr:uid="{8CD7B1D3-DD04-4ECB-961B-F0D6629F7208}"/>
    <cellStyle name="Vejica 6 7" xfId="5310" xr:uid="{F3B36750-CE0D-4668-A13D-92AB0484A0BC}"/>
    <cellStyle name="Vejica 7" xfId="816" xr:uid="{7ECFE93B-0C88-49C6-BE01-E087B85DC204}"/>
    <cellStyle name="Vejica 7 10" xfId="5261" xr:uid="{E1BEF15B-0C5A-4AEF-873E-62FFB92805D3}"/>
    <cellStyle name="Vejica 7 2" xfId="817" xr:uid="{D297DBC1-4F51-4BE9-93D1-591A1E4D4372}"/>
    <cellStyle name="Vejica 7 2 2" xfId="2500" xr:uid="{C5D584D1-F19F-47B6-978F-C71478D6C0DB}"/>
    <cellStyle name="Vejica 7 2 2 2" xfId="5167" xr:uid="{A4B78E4E-1F8C-4697-8792-2A6F42E953FD}"/>
    <cellStyle name="Vejica 7 2 3" xfId="2501" xr:uid="{8A2E045F-E505-4B7D-990F-ABD224EEEEDA}"/>
    <cellStyle name="Vejica 7 2 3 2" xfId="5168" xr:uid="{40C5C625-02DF-4878-9B6E-6EC7882ACCCE}"/>
    <cellStyle name="Vejica 7 2 4" xfId="2502" xr:uid="{D6025754-75FF-46CD-B1EF-B16DC247283F}"/>
    <cellStyle name="Vejica 7 2 4 2" xfId="5169" xr:uid="{57FF7BDE-BB91-40A8-AD57-BF4485C01265}"/>
    <cellStyle name="Vejica 7 2 5" xfId="5170" xr:uid="{29D4A131-0C27-440B-93F3-5BA4E5B7A2FD}"/>
    <cellStyle name="Vejica 7 2 5 2" xfId="5171" xr:uid="{C28AE584-F9B1-4DAF-9BC4-50A88724AF97}"/>
    <cellStyle name="Vejica 7 2 5 2 2" xfId="5603" xr:uid="{2F4C57EA-1416-42C8-8690-E38D3D49E110}"/>
    <cellStyle name="Vejica 7 2 5 3" xfId="5376" xr:uid="{BBE9B956-9066-48D2-83A6-CA7A7979F4C1}"/>
    <cellStyle name="Vejica 7 2 6" xfId="5172" xr:uid="{321C3997-5AF2-49B4-A591-DD1354450A58}"/>
    <cellStyle name="Vejica 7 2 6 2" xfId="5545" xr:uid="{768CD1F6-5AA2-41F8-9F72-90D430CC9CF4}"/>
    <cellStyle name="Vejica 7 2 7" xfId="5166" xr:uid="{B7D931E1-74FD-4255-88C8-3388F34EC795}"/>
    <cellStyle name="Vejica 7 2 8" xfId="5312" xr:uid="{7DB55BB9-3426-42B7-80D5-89E0DAC8EB87}"/>
    <cellStyle name="Vejica 7 3" xfId="818" xr:uid="{EF379054-8BF0-4917-91AF-0F277B31319A}"/>
    <cellStyle name="Vejica 7 3 2" xfId="2503" xr:uid="{9508F761-A3C8-4DB4-94E3-CFB64CDB38C7}"/>
    <cellStyle name="Vejica 7 3 2 2" xfId="5174" xr:uid="{B87806DC-3ED6-474A-B9A0-87C98BBE3A48}"/>
    <cellStyle name="Vejica 7 3 3" xfId="2504" xr:uid="{EEBF90B0-7425-4F9E-88DF-0D30BA6A1792}"/>
    <cellStyle name="Vejica 7 3 3 2" xfId="5175" xr:uid="{FDBF0837-45E9-4EBC-9EFE-005229E44B82}"/>
    <cellStyle name="Vejica 7 3 4" xfId="2505" xr:uid="{DE899336-6AE3-4ECF-B8B3-DD5104E784EB}"/>
    <cellStyle name="Vejica 7 3 4 2" xfId="5176" xr:uid="{D300916D-C34E-47EA-83AF-4D06FC3A372C}"/>
    <cellStyle name="Vejica 7 3 5" xfId="5177" xr:uid="{2F18EDD2-D774-4380-B197-AC513FD20D54}"/>
    <cellStyle name="Vejica 7 3 5 2" xfId="5178" xr:uid="{44F5D346-A48D-4F73-8115-168D31ED4595}"/>
    <cellStyle name="Vejica 7 3 5 2 2" xfId="5604" xr:uid="{2BA777FF-C557-4637-9106-84431139890C}"/>
    <cellStyle name="Vejica 7 3 5 3" xfId="5377" xr:uid="{C133863A-A7B4-4E41-97A4-2FDB3F9D14F2}"/>
    <cellStyle name="Vejica 7 3 6" xfId="5179" xr:uid="{5A6F3F75-7F0B-4D38-97F2-8283C49A2D79}"/>
    <cellStyle name="Vejica 7 3 6 2" xfId="5546" xr:uid="{E89200F6-18A1-46E5-AF75-414E4DACB24D}"/>
    <cellStyle name="Vejica 7 3 7" xfId="5173" xr:uid="{EDA47E48-1A30-417C-8FD7-98869D41A1C6}"/>
    <cellStyle name="Vejica 7 3 8" xfId="5280" xr:uid="{C56495BF-D357-43C8-A23D-E04E91380E20}"/>
    <cellStyle name="Vejica 7 4" xfId="2506" xr:uid="{550939EA-D466-40C1-B421-C5EF6B507363}"/>
    <cellStyle name="Vejica 7 4 2" xfId="5180" xr:uid="{48BFC6CE-7567-4B1B-BA63-1CEF27DB9600}"/>
    <cellStyle name="Vejica 7 5" xfId="2507" xr:uid="{F251A392-4E6B-4508-944F-6946A775930D}"/>
    <cellStyle name="Vejica 7 5 2" xfId="5181" xr:uid="{2E4127CA-B1DB-4D3E-BFF0-9D9CBE97A9C7}"/>
    <cellStyle name="Vejica 7 6" xfId="2508" xr:uid="{64CB7075-31E4-4759-B906-E603776767D0}"/>
    <cellStyle name="Vejica 7 6 2" xfId="5182" xr:uid="{1D98FA2B-277C-4804-9D0A-DBB9FFC20D7B}"/>
    <cellStyle name="Vejica 7 7" xfId="5183" xr:uid="{280749DE-7D09-4FB0-9694-25529879A364}"/>
    <cellStyle name="Vejica 7 7 2" xfId="5184" xr:uid="{86F6915B-8504-4AF7-9FC3-3558DD7CEA0F}"/>
    <cellStyle name="Vejica 7 7 2 2" xfId="5605" xr:uid="{102A1F5E-6853-4997-9969-8B597F724769}"/>
    <cellStyle name="Vejica 7 7 3" xfId="5378" xr:uid="{F4D12797-539C-4802-8707-2C91508EF797}"/>
    <cellStyle name="Vejica 7 8" xfId="5185" xr:uid="{6B47D6FA-7A03-4047-8295-BCA7E827AA65}"/>
    <cellStyle name="Vejica 7 8 2" xfId="5544" xr:uid="{31FEDE1F-DC2F-4F8F-AC58-1C8C6346E8B9}"/>
    <cellStyle name="Vejica 7 9" xfId="5165" xr:uid="{18DC8C56-0EE1-4C05-8F03-558187BD2D74}"/>
    <cellStyle name="Vejica 8" xfId="819" xr:uid="{7A9A0B86-E2D4-4D2B-B5DB-46BFFC356D60}"/>
    <cellStyle name="Vejica 8 2" xfId="820" xr:uid="{B4B4952A-D865-4E04-AE77-2D38081BD33D}"/>
    <cellStyle name="Vejica 8 2 2" xfId="2509" xr:uid="{41264C69-C8A0-49FE-AA03-84CE9ECA6D10}"/>
    <cellStyle name="Vejica 8 2 2 2" xfId="5188" xr:uid="{14B8A5EC-DD97-40C0-A886-8E11DE5376D6}"/>
    <cellStyle name="Vejica 8 2 3" xfId="2510" xr:uid="{4C9CEE8D-7043-48AF-96CD-0EEF8633F456}"/>
    <cellStyle name="Vejica 8 2 3 2" xfId="5189" xr:uid="{EA2D6377-09AA-44DF-9053-638419DDD1D4}"/>
    <cellStyle name="Vejica 8 2 4" xfId="2511" xr:uid="{02919DE2-F58A-4BB3-B93C-0B5ECFFED5A4}"/>
    <cellStyle name="Vejica 8 2 4 2" xfId="5190" xr:uid="{7BA8C81D-BC90-4F13-BE8B-DC956D63E9FC}"/>
    <cellStyle name="Vejica 8 2 5" xfId="5191" xr:uid="{33B0007D-C7E8-49E4-9CDE-73DA16B81802}"/>
    <cellStyle name="Vejica 8 2 5 2" xfId="5192" xr:uid="{5AC53993-E686-4EA2-9B0E-9F49A6EAFC04}"/>
    <cellStyle name="Vejica 8 2 5 2 2" xfId="5606" xr:uid="{AAF52C90-1D06-4DF0-A567-B49F6253C3D2}"/>
    <cellStyle name="Vejica 8 2 5 3" xfId="5379" xr:uid="{4C5E5EAA-E2EE-4893-9E6F-FA753864FB6B}"/>
    <cellStyle name="Vejica 8 2 6" xfId="5193" xr:uid="{07318749-F094-41C3-B87E-5E8267EA0C2C}"/>
    <cellStyle name="Vejica 8 2 6 2" xfId="5547" xr:uid="{E7BC344F-65F2-473C-9A0C-CEEB328357A7}"/>
    <cellStyle name="Vejica 8 2 7" xfId="5187" xr:uid="{2DB2E9BB-2D73-4B9B-B5FC-5950A8AC422E}"/>
    <cellStyle name="Vejica 8 2 8" xfId="5263" xr:uid="{157E3C35-3324-4530-98DE-D6F84C9ACE9A}"/>
    <cellStyle name="Vejica 8 3" xfId="821" xr:uid="{24D601E2-9A97-41E6-A004-5D048669706B}"/>
    <cellStyle name="Vejica 8 3 2" xfId="2512" xr:uid="{721182DA-D3E7-4829-82CF-DAD42A89DB70}"/>
    <cellStyle name="Vejica 8 3 2 2" xfId="5195" xr:uid="{ECFD325A-534F-4F73-A809-28BA325A740A}"/>
    <cellStyle name="Vejica 8 3 3" xfId="2513" xr:uid="{0B4E2140-B9BE-49A5-BBB3-9A9960021D17}"/>
    <cellStyle name="Vejica 8 3 3 2" xfId="5196" xr:uid="{083EDC95-C781-4A1D-B3FD-20CC9772B721}"/>
    <cellStyle name="Vejica 8 3 4" xfId="2514" xr:uid="{79303C22-B5A1-4165-97A4-ACCE63C84D20}"/>
    <cellStyle name="Vejica 8 3 4 2" xfId="5197" xr:uid="{D5CC9860-5C56-4FA0-BB2B-557DBD6FBAEC}"/>
    <cellStyle name="Vejica 8 3 5" xfId="5198" xr:uid="{E9592DA4-FD42-4820-8A02-D7ED88E77868}"/>
    <cellStyle name="Vejica 8 3 5 2" xfId="5199" xr:uid="{35AED03F-9D20-4DEA-A18B-06EB178A3185}"/>
    <cellStyle name="Vejica 8 3 5 2 2" xfId="5607" xr:uid="{CE5D91A2-1ADF-4FAA-A6CB-27BC5BDECBD1}"/>
    <cellStyle name="Vejica 8 3 5 3" xfId="5380" xr:uid="{9332134D-0CD0-43B5-918B-2F7FF900E68B}"/>
    <cellStyle name="Vejica 8 3 6" xfId="5200" xr:uid="{FFFD4B4C-1F24-44AD-972A-BAC44F5742FE}"/>
    <cellStyle name="Vejica 8 3 6 2" xfId="5548" xr:uid="{47483FF4-5058-4947-BECB-C5D131F14961}"/>
    <cellStyle name="Vejica 8 3 7" xfId="5194" xr:uid="{2A38DB55-66DE-4C32-B66D-67420A66DBAD}"/>
    <cellStyle name="Vejica 8 3 8" xfId="5252" xr:uid="{C588DE83-1122-4F50-A402-D93DB20CFEA7}"/>
    <cellStyle name="Vejica 8 4" xfId="2515" xr:uid="{1307F4F6-B43F-4CE7-BCCA-EA4F600CE84C}"/>
    <cellStyle name="Vejica 8 4 2" xfId="5201" xr:uid="{4A8CF3A5-22E6-4538-AF34-C650A3817082}"/>
    <cellStyle name="Vejica 8 5" xfId="2516" xr:uid="{D6913009-2787-4F1A-9C22-3512BA1448E0}"/>
    <cellStyle name="Vejica 8 5 2" xfId="5202" xr:uid="{D7688D7A-EA05-48EC-91EF-59783BA8B463}"/>
    <cellStyle name="Vejica 8 6" xfId="2517" xr:uid="{C589ADB7-3396-4177-8CAC-DB08264ADB30}"/>
    <cellStyle name="Vejica 8 6 2" xfId="5203" xr:uid="{42CDF201-EA1A-43FB-AC16-61066CDB4450}"/>
    <cellStyle name="Vejica 8 7" xfId="5204" xr:uid="{271462F3-0165-4539-B3F3-2AB06419038C}"/>
    <cellStyle name="Vejica 8 7 2" xfId="5381" xr:uid="{A78BEDEE-4E77-4A0E-8F17-0673287DA957}"/>
    <cellStyle name="Vejica 8 8" xfId="5186" xr:uid="{D8B019B2-C9F8-4894-934E-28000D1C15E3}"/>
    <cellStyle name="Vejica 8 9" xfId="5264" xr:uid="{D746A40A-93EB-4FDC-A9B5-807E95B66B1D}"/>
    <cellStyle name="Vejica 9" xfId="822" xr:uid="{1482B1F2-0A3C-417E-BDB4-C48E27C0667E}"/>
    <cellStyle name="Vejica 9 2" xfId="823" xr:uid="{82A80D76-6BF0-4A0E-AF0B-3A99D0BCD764}"/>
    <cellStyle name="Vejica 9 2 2" xfId="2518" xr:uid="{E63896B1-7BA5-4874-A21C-D52C59619D89}"/>
    <cellStyle name="Vejica 9 2 2 2" xfId="5207" xr:uid="{FE4AB500-7930-4F5B-83F7-7C4D528E7FD0}"/>
    <cellStyle name="Vejica 9 2 3" xfId="2519" xr:uid="{8A6F58A5-5A98-4DA4-BE25-EFCAAA8FB5D4}"/>
    <cellStyle name="Vejica 9 2 3 2" xfId="5208" xr:uid="{669222C9-85CC-4416-86ED-0A0D5A815AA9}"/>
    <cellStyle name="Vejica 9 2 4" xfId="2520" xr:uid="{9792887D-CDE2-4BEC-A15B-5576F1654E2E}"/>
    <cellStyle name="Vejica 9 2 4 2" xfId="5209" xr:uid="{F8031133-E024-4330-A63C-1530624D0022}"/>
    <cellStyle name="Vejica 9 2 5" xfId="5210" xr:uid="{FAD09C21-C3B6-4BFB-AD40-032AF0751043}"/>
    <cellStyle name="Vejica 9 2 5 2" xfId="5211" xr:uid="{1223DB61-09D1-4513-B989-1075A92D0B18}"/>
    <cellStyle name="Vejica 9 2 5 2 2" xfId="5608" xr:uid="{242B2965-0C45-44DE-984F-364790519E00}"/>
    <cellStyle name="Vejica 9 2 5 3" xfId="5382" xr:uid="{0718CDB0-2E95-453E-B3D7-E1D6F3399BD2}"/>
    <cellStyle name="Vejica 9 2 6" xfId="5212" xr:uid="{80933B94-605E-429F-A29E-E22E46AA8E06}"/>
    <cellStyle name="Vejica 9 2 6 2" xfId="5549" xr:uid="{93E38CD6-2771-4C08-BB39-674AE6AD0D4A}"/>
    <cellStyle name="Vejica 9 2 7" xfId="5206" xr:uid="{5832738A-7485-4147-A198-17E5E82FC660}"/>
    <cellStyle name="Vejica 9 2 8" xfId="5301" xr:uid="{BCEF83F9-D552-490F-B8DB-5D78A5DFFF6C}"/>
    <cellStyle name="Vejica 9 3" xfId="824" xr:uid="{E0A5E324-D2D2-48AD-9ABD-979545564C9E}"/>
    <cellStyle name="Vejica 9 3 2" xfId="2521" xr:uid="{8940E12C-3FF8-44E1-AA2A-21B77324FD67}"/>
    <cellStyle name="Vejica 9 3 2 2" xfId="5214" xr:uid="{EEFC181B-967F-4F2C-848A-D8BDF8A35931}"/>
    <cellStyle name="Vejica 9 3 3" xfId="2522" xr:uid="{9AE8FC20-AC6A-4815-B8BD-3FC78C7EC547}"/>
    <cellStyle name="Vejica 9 3 3 2" xfId="5215" xr:uid="{611573F9-C9D1-4A75-8843-7D5481FAE957}"/>
    <cellStyle name="Vejica 9 3 4" xfId="2523" xr:uid="{C37F4D31-96B2-425A-8A0E-73CD296DD646}"/>
    <cellStyle name="Vejica 9 3 4 2" xfId="5216" xr:uid="{838A4BCD-F1DC-4CCD-A6B1-26F756F329E2}"/>
    <cellStyle name="Vejica 9 3 5" xfId="5217" xr:uid="{2FAFFF5F-B5B8-49E0-BC19-90EBBE24F25C}"/>
    <cellStyle name="Vejica 9 3 5 2" xfId="5218" xr:uid="{E6D3CB26-C3D1-488D-A667-F6B1520777A6}"/>
    <cellStyle name="Vejica 9 3 5 2 2" xfId="5609" xr:uid="{A6D05C67-77CC-4A3B-B9A4-8EC1312F6111}"/>
    <cellStyle name="Vejica 9 3 5 3" xfId="5383" xr:uid="{58D32176-B184-490E-BDFD-1F6ECE849AC6}"/>
    <cellStyle name="Vejica 9 3 6" xfId="5219" xr:uid="{287874C4-4FB7-4387-8C2D-E9CC64B071B3}"/>
    <cellStyle name="Vejica 9 3 6 2" xfId="5550" xr:uid="{654EC432-5764-4128-9B1C-A94263CC7D3A}"/>
    <cellStyle name="Vejica 9 3 7" xfId="5213" xr:uid="{E6701D16-56A3-4AD6-AF7C-B52D436A0B0B}"/>
    <cellStyle name="Vejica 9 3 8" xfId="5289" xr:uid="{83F3F36A-DC3E-4D42-AC11-CBF8AD42B614}"/>
    <cellStyle name="Vejica 9 4" xfId="2524" xr:uid="{32C53B8E-9CDB-4380-B357-FF56EE1137D5}"/>
    <cellStyle name="Vejica 9 4 2" xfId="5220" xr:uid="{44230718-DD25-4712-9B50-5961B4B248EB}"/>
    <cellStyle name="Vejica 9 5" xfId="2525" xr:uid="{608861D7-8C61-4F34-9361-59B6F2647303}"/>
    <cellStyle name="Vejica 9 5 2" xfId="5221" xr:uid="{A78D661C-652C-4054-83D7-A94D89A87376}"/>
    <cellStyle name="Vejica 9 6" xfId="2526" xr:uid="{A397BE78-6E2E-4B00-87E1-8DC36582F9C3}"/>
    <cellStyle name="Vejica 9 6 2" xfId="5222" xr:uid="{46B747A4-F525-461A-88BB-B2F982DF99F2}"/>
    <cellStyle name="Vejica 9 7" xfId="5223" xr:uid="{3673B2F6-47D4-403A-B15E-6DD86B555777}"/>
    <cellStyle name="Vejica 9 7 2" xfId="5384" xr:uid="{68137A4A-8FE5-4BF8-A295-5727F3DCBC35}"/>
    <cellStyle name="Vejica 9 8" xfId="5205" xr:uid="{432C91EA-3E19-4C08-8477-C6AAB1501764}"/>
    <cellStyle name="Vejica 9 9" xfId="5313" xr:uid="{2BCBCD3C-161E-4AA4-A2C0-F637F398B41D}"/>
    <cellStyle name="Vejica_popis-splošno-zun.ured" xfId="7844" xr:uid="{8821AF48-C648-4F6C-B633-A51836053E46}"/>
    <cellStyle name="Vnos 1" xfId="6580" xr:uid="{046B32A3-6D48-48DF-BDAC-CCA5F2F45453}"/>
    <cellStyle name="Vnos 10" xfId="6756" xr:uid="{B37B63B6-B2E2-45D7-8E66-86517DCA1A26}"/>
    <cellStyle name="Vnos 11" xfId="7355" xr:uid="{CF479424-BE66-4C1F-B1C2-714BB3E515BD}"/>
    <cellStyle name="Vnos 2" xfId="825" xr:uid="{800B4EFC-B4E4-4362-8CF2-FAF27EA996AD}"/>
    <cellStyle name="Vnos 2 2" xfId="2527" xr:uid="{9AE92668-3F43-4A9D-87BE-C5CA13203FED}"/>
    <cellStyle name="Vnos 2 2 2" xfId="5225" xr:uid="{06911B24-29D1-4292-86B6-02AE5B87C03A}"/>
    <cellStyle name="Vnos 2 3" xfId="2528" xr:uid="{895E2E19-00FE-4E33-92F5-440FEF7B49B5}"/>
    <cellStyle name="Vnos 2 3 2" xfId="5226" xr:uid="{4D09D612-18E1-4951-8B48-F7B281DEB834}"/>
    <cellStyle name="Vnos 2 4" xfId="5224" xr:uid="{8A60ABC0-7920-4B34-BCD4-1B1646EF6A06}"/>
    <cellStyle name="Vnos 2 5" xfId="6050" xr:uid="{7E25214C-7957-44E2-B6D4-1C2E1613E1B1}"/>
    <cellStyle name="Vnos 2 6" xfId="6827" xr:uid="{8093DDEB-A695-47CC-80FD-60BCC7B5993D}"/>
    <cellStyle name="Vnos 3" xfId="826" xr:uid="{6BE69078-3CD3-4823-874C-CFD47A2452A2}"/>
    <cellStyle name="Vnos 3 2" xfId="2529" xr:uid="{07928027-77BF-4032-8789-24C5DBD070F8}"/>
    <cellStyle name="Vnos 3 2 2" xfId="5228" xr:uid="{BB29F255-09DA-43A1-B517-327CBB4E2610}"/>
    <cellStyle name="Vnos 3 3" xfId="2530" xr:uid="{10509A10-0B30-443F-92C3-6937A04D2ED7}"/>
    <cellStyle name="Vnos 3 3 2" xfId="5229" xr:uid="{17ED682C-22C7-4CDE-95B1-4608A59DBB0E}"/>
    <cellStyle name="Vnos 3 4" xfId="5230" xr:uid="{8A80F40C-C7D4-45DA-818B-A0576F64A315}"/>
    <cellStyle name="Vnos 3 4 2" xfId="5385" xr:uid="{1B44CC60-390E-480C-9EE1-D0B831108E62}"/>
    <cellStyle name="Vnos 3 5" xfId="5227" xr:uid="{59C81D90-D922-403D-A182-5CAC0C17149E}"/>
    <cellStyle name="Vnos 3 6" xfId="5271" xr:uid="{10036D8B-2888-4B37-A2CD-DC718A8B1504}"/>
    <cellStyle name="Vnos 3 7" xfId="7365" xr:uid="{C877FE6F-6565-4C2B-897D-07C4A35EBC5B}"/>
    <cellStyle name="Vnos 4" xfId="6644" xr:uid="{870268AD-547D-4E32-9B85-E801D195A613}"/>
    <cellStyle name="Vnos 5" xfId="7751" xr:uid="{DDF71CAD-1E5B-4F7A-99AA-CF839A86DCBD}"/>
    <cellStyle name="Vnos 6" xfId="6762" xr:uid="{CD3B1719-EC17-4FDD-81C2-DF4D0803760A}"/>
    <cellStyle name="Vnos 7" xfId="6801" xr:uid="{CF7C196D-7C6A-464E-90BE-F4A09F716FC2}"/>
    <cellStyle name="Vnos 8" xfId="5756" xr:uid="{3594A5B8-AADF-4CE3-A32A-C2FC0DAB49A2}"/>
    <cellStyle name="Vnos 9" xfId="6395" xr:uid="{05CC964D-B669-40B3-9EE4-F8D179407C2C}"/>
    <cellStyle name="Vsota 1" xfId="6570" xr:uid="{5239A5D5-5EEB-4C5B-B460-AAF6EAA92D8C}"/>
    <cellStyle name="Vsota 10" xfId="6475" xr:uid="{E6F7E040-F46F-4A43-9EFB-9355DA9C5F16}"/>
    <cellStyle name="Vsota 11" xfId="7458" xr:uid="{0543EDC9-2D4A-4B24-AE72-33596C35064E}"/>
    <cellStyle name="Vsota 2" xfId="827" xr:uid="{1E063652-AF69-4FF6-8D83-C6DF26500A3C}"/>
    <cellStyle name="Vsota 2 2" xfId="2531" xr:uid="{C78C5C27-3FB1-4577-8B1B-2FFB902B9B8C}"/>
    <cellStyle name="Vsota 2 2 2" xfId="5232" xr:uid="{130CCACF-0ED4-4200-B8B9-5796BBCDF867}"/>
    <cellStyle name="Vsota 2 3" xfId="5231" xr:uid="{177E5A7E-FD5B-4D5F-8F1B-235141E320C6}"/>
    <cellStyle name="Vsota 2 4" xfId="5795" xr:uid="{AEA34558-6E5C-48F4-B2BD-D11D1F17AC47}"/>
    <cellStyle name="Vsota 3" xfId="7045" xr:uid="{F21B3810-8588-4409-A373-C28FCD323048}"/>
    <cellStyle name="Vsota 4" xfId="7099" xr:uid="{C7BFCF41-DF1F-46FD-9A86-B19142EFB4D5}"/>
    <cellStyle name="Vsota 5" xfId="6435" xr:uid="{0A3CB3D3-EFD8-4981-AC9A-56B089DD5B57}"/>
    <cellStyle name="Vsota 6" xfId="7413" xr:uid="{A967E909-2F0F-433E-BD3A-62F6C5733914}"/>
    <cellStyle name="Vsota 7" xfId="7388" xr:uid="{715B1EB6-8371-416D-987C-777F91458BA8}"/>
    <cellStyle name="Vsota 8" xfId="7139" xr:uid="{270E548A-8320-4444-8B42-8FE2E71C2F89}"/>
    <cellStyle name="Vsota 9" xfId="6363" xr:uid="{672C35C4-EE45-4E1F-9870-FD8F6AD58C67}"/>
    <cellStyle name="Warning Text 1" xfId="2532" xr:uid="{BFAEB979-88C2-4251-81DB-7FF65DFB4914}"/>
    <cellStyle name="Warning Text 1 1" xfId="6148" xr:uid="{0560C7CA-059C-4FB2-AFFE-8AF4CE94CF74}"/>
    <cellStyle name="Warning Text 1 2" xfId="2533" xr:uid="{995A8D98-ED64-4095-A49B-364295DEF535}"/>
    <cellStyle name="Warning Text 1 2 2" xfId="5234" xr:uid="{DBEB763C-0149-4024-981F-6909A3B9F28A}"/>
    <cellStyle name="Warning Text 1 2 3" xfId="7697" xr:uid="{41BD80EF-9DC5-454D-8C2D-233BE0DB4DA0}"/>
    <cellStyle name="Warning Text 1 3" xfId="5233" xr:uid="{E08597A0-B848-4990-BBED-C12DC13D663C}"/>
    <cellStyle name="Warning Text 1 4" xfId="7516" xr:uid="{13521E69-A9EF-434F-B09F-81317B7C3858}"/>
    <cellStyle name="Warning Text 10" xfId="7082" xr:uid="{2FC39C34-ABF8-4089-88A1-EA4D30663B25}"/>
    <cellStyle name="Warning Text 11" xfId="7349" xr:uid="{4CD60D64-5871-4B6F-B3F3-9237D2DD51E0}"/>
    <cellStyle name="Warning Text 12" xfId="6854" xr:uid="{AF72C05C-6B28-4E24-BF67-CF59FF9124CC}"/>
    <cellStyle name="Warning Text 13" xfId="6067" xr:uid="{A638E014-7FB8-43D3-B2C3-BFEB885F6D6D}"/>
    <cellStyle name="Warning Text 2" xfId="2534" xr:uid="{3331AD82-795C-46B3-BDB7-EA7D5873526E}"/>
    <cellStyle name="Warning Text 2 1" xfId="5960" xr:uid="{DEAB0755-82CE-4E39-8993-EC8DD54E252E}"/>
    <cellStyle name="Warning Text 2 2" xfId="2535" xr:uid="{997E1A35-4BDF-4223-96B3-6973AB879170}"/>
    <cellStyle name="Warning Text 2 2 2" xfId="5236" xr:uid="{37A381CC-9A12-42C3-B832-AF47EC840924}"/>
    <cellStyle name="Warning Text 2 2 3" xfId="6219" xr:uid="{E5780DB7-69D9-442D-B37D-72DD4293CDFF}"/>
    <cellStyle name="Warning Text 2 3" xfId="5235" xr:uid="{85EEBB92-AF50-4127-95BC-0076E052D97D}"/>
    <cellStyle name="Warning Text 2 4" xfId="7358" xr:uid="{BF9FD832-87F7-40EE-8205-2CE34708343A}"/>
    <cellStyle name="Warning Text 3" xfId="2536" xr:uid="{C03E0315-C433-49FA-8EA3-1EAF755B2F70}"/>
    <cellStyle name="Warning Text 3 1" xfId="7188" xr:uid="{832303C1-29CA-4726-9990-22FF10019C7C}"/>
    <cellStyle name="Warning Text 3 2" xfId="2537" xr:uid="{0EEB9597-671F-4726-B42E-1B2C5AC8907C}"/>
    <cellStyle name="Warning Text 3 2 2" xfId="5238" xr:uid="{EC3354D6-1A16-4243-9865-DC06D9B328E1}"/>
    <cellStyle name="Warning Text 3 2 3" xfId="6383" xr:uid="{BE7BABFA-ACA0-488F-B098-D2CDA80F4B7B}"/>
    <cellStyle name="Warning Text 3 3" xfId="5237" xr:uid="{A3F6EDAE-6314-4CD5-8267-8CD97BACDDC6}"/>
    <cellStyle name="Warning Text 3 4" xfId="6181" xr:uid="{EAAE0BAF-5E4B-4920-AF19-49F964EFF6FF}"/>
    <cellStyle name="Warning Text 4" xfId="2538" xr:uid="{C2FD39A4-66D4-40CB-85BF-56C21762960F}"/>
    <cellStyle name="Warning Text 4 1" xfId="5806" xr:uid="{1DFBCDF1-D770-4864-897C-2250BFA734D7}"/>
    <cellStyle name="Warning Text 4 2" xfId="2539" xr:uid="{2BA1F6CB-2198-445D-802C-5113336A196D}"/>
    <cellStyle name="Warning Text 4 2 2" xfId="5240" xr:uid="{372E398C-5F38-4471-8BDD-8BF48C538C1B}"/>
    <cellStyle name="Warning Text 4 2 3" xfId="7234" xr:uid="{3D14E792-20A5-4D7F-8AD6-30D4789902D5}"/>
    <cellStyle name="Warning Text 4 3" xfId="5239" xr:uid="{D5861174-AB87-4606-8A9C-2C07AC479413}"/>
    <cellStyle name="Warning Text 4 4" xfId="6190" xr:uid="{997127DA-145F-4B57-B5BC-8ACBD5D0AC0B}"/>
    <cellStyle name="Warning Text 5" xfId="2540" xr:uid="{12FD41BD-135B-43DC-B2AA-F120BDA80C3A}"/>
    <cellStyle name="Warning Text 5 1" xfId="7663" xr:uid="{62BC2C55-086B-4CBE-9B86-FDDABCFCE896}"/>
    <cellStyle name="Warning Text 5 2" xfId="2541" xr:uid="{043F63AD-682A-4DF3-B443-2D0ED187BC8D}"/>
    <cellStyle name="Warning Text 5 2 2" xfId="5242" xr:uid="{DA343539-7039-45A3-A137-32A623BA6665}"/>
    <cellStyle name="Warning Text 5 2 3" xfId="7053" xr:uid="{E931F37C-1019-4518-A3B7-F6D343275F04}"/>
    <cellStyle name="Warning Text 5 3" xfId="5241" xr:uid="{6C65A8ED-F0ED-4FC8-943C-1B7E742FD954}"/>
    <cellStyle name="Warning Text 5 4" xfId="6334" xr:uid="{5766DDA6-A4C6-40A3-88DE-08EB9946C966}"/>
    <cellStyle name="Warning Text 6" xfId="2542" xr:uid="{85AE8802-9DCF-41D9-BFB7-D34D443CA1FA}"/>
    <cellStyle name="Warning Text 6 1" xfId="6277" xr:uid="{A5F4252F-5329-481B-A584-E042A869A166}"/>
    <cellStyle name="Warning Text 6 2" xfId="2543" xr:uid="{E1C9918F-6F36-4A27-A79A-4D8AC140BD5F}"/>
    <cellStyle name="Warning Text 6 2 2" xfId="5244" xr:uid="{9A05F54C-933A-4183-AC6E-4F15F8B76D46}"/>
    <cellStyle name="Warning Text 6 2 3" xfId="6816" xr:uid="{FD5C4555-48F4-4D7B-918A-295BA1712775}"/>
    <cellStyle name="Warning Text 6 3" xfId="5243" xr:uid="{15C96266-F74F-45CF-8CC8-A8531D4FB9E4}"/>
    <cellStyle name="Warning Text 6 4" xfId="7613" xr:uid="{429F161B-DCEE-4A05-97FE-D42C8DE899CF}"/>
    <cellStyle name="Warning Text 7" xfId="7256" xr:uid="{0BD5B089-E827-4BBF-98C7-80FE2D1B0A7B}"/>
    <cellStyle name="Warning Text 7 1" xfId="7159" xr:uid="{45BDFA8A-7A6E-4A70-A95F-C187BE7F99C9}"/>
    <cellStyle name="Warning Text 7 2" xfId="5856" xr:uid="{90BA84D5-13F3-46A7-8417-98A5F8D93A8A}"/>
    <cellStyle name="Warning Text 8" xfId="7497" xr:uid="{1C0A11EA-7F8E-4CE8-8A1A-1F7C50123F4E}"/>
    <cellStyle name="Warning Text 8 1" xfId="7540" xr:uid="{3A1406E9-396A-4D57-ADE5-76B528AFE1FF}"/>
    <cellStyle name="Warning Text 8 2" xfId="7279" xr:uid="{C75B91DA-7E82-47AB-A3F8-AAA2D400C321}"/>
    <cellStyle name="Warning Text 9" xfId="6474" xr:uid="{CDCCAD5F-203B-49DC-AE8E-0BC2A9F39FC6}"/>
    <cellStyle name="Warning Text 9 1" xfId="7140" xr:uid="{B8F66EDE-34F8-4DF0-94F7-87AFCDA8ECBB}"/>
    <cellStyle name="Warning Text 9 2" xfId="6531" xr:uid="{A52D09D6-CAED-4373-B11A-D23DB06629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291353</xdr:colOff>
      <xdr:row>0</xdr:row>
      <xdr:rowOff>89646</xdr:rowOff>
    </xdr:from>
    <xdr:to>
      <xdr:col>5</xdr:col>
      <xdr:colOff>790575</xdr:colOff>
      <xdr:row>2</xdr:row>
      <xdr:rowOff>136711</xdr:rowOff>
    </xdr:to>
    <xdr:pic>
      <xdr:nvPicPr>
        <xdr:cNvPr id="2" name="Picture 1">
          <a:extLst>
            <a:ext uri="{FF2B5EF4-FFF2-40B4-BE49-F238E27FC236}">
              <a16:creationId xmlns:a16="http://schemas.microsoft.com/office/drawing/2014/main" id="{E6D61211-6F96-4953-9EA5-80D17B4EF5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96628" y="89646"/>
          <a:ext cx="1527922" cy="38996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267874</xdr:colOff>
      <xdr:row>0</xdr:row>
      <xdr:rowOff>66675</xdr:rowOff>
    </xdr:from>
    <xdr:to>
      <xdr:col>6</xdr:col>
      <xdr:colOff>638175</xdr:colOff>
      <xdr:row>2</xdr:row>
      <xdr:rowOff>142875</xdr:rowOff>
    </xdr:to>
    <xdr:pic>
      <xdr:nvPicPr>
        <xdr:cNvPr id="2" name="Picture 1">
          <a:extLst>
            <a:ext uri="{FF2B5EF4-FFF2-40B4-BE49-F238E27FC236}">
              <a16:creationId xmlns:a16="http://schemas.microsoft.com/office/drawing/2014/main" id="{18E6519C-F761-48CB-A0D0-F969AF807E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73174" y="66675"/>
          <a:ext cx="1637126" cy="419100"/>
        </a:xfrm>
        <a:prstGeom prst="rect">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285750</xdr:colOff>
      <xdr:row>0</xdr:row>
      <xdr:rowOff>19050</xdr:rowOff>
    </xdr:from>
    <xdr:to>
      <xdr:col>6</xdr:col>
      <xdr:colOff>663388</xdr:colOff>
      <xdr:row>2</xdr:row>
      <xdr:rowOff>133350</xdr:rowOff>
    </xdr:to>
    <xdr:pic>
      <xdr:nvPicPr>
        <xdr:cNvPr id="3" name="Picture 1">
          <a:extLst>
            <a:ext uri="{FF2B5EF4-FFF2-40B4-BE49-F238E27FC236}">
              <a16:creationId xmlns:a16="http://schemas.microsoft.com/office/drawing/2014/main" id="{772903E4-65D8-409A-B97A-5A84243311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6275" y="19050"/>
          <a:ext cx="1663513" cy="4572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66675</xdr:colOff>
      <xdr:row>0</xdr:row>
      <xdr:rowOff>9525</xdr:rowOff>
    </xdr:from>
    <xdr:to>
      <xdr:col>6</xdr:col>
      <xdr:colOff>771525</xdr:colOff>
      <xdr:row>2</xdr:row>
      <xdr:rowOff>133350</xdr:rowOff>
    </xdr:to>
    <xdr:pic>
      <xdr:nvPicPr>
        <xdr:cNvPr id="2" name="Grafika 2">
          <a:extLst>
            <a:ext uri="{FF2B5EF4-FFF2-40B4-BE49-F238E27FC236}">
              <a16:creationId xmlns:a16="http://schemas.microsoft.com/office/drawing/2014/main" id="{E092EB31-2CAB-418A-BE39-509EFB6D31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62450" y="9525"/>
          <a:ext cx="16668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78441</xdr:colOff>
      <xdr:row>0</xdr:row>
      <xdr:rowOff>44824</xdr:rowOff>
    </xdr:from>
    <xdr:to>
      <xdr:col>6</xdr:col>
      <xdr:colOff>647700</xdr:colOff>
      <xdr:row>2</xdr:row>
      <xdr:rowOff>145676</xdr:rowOff>
    </xdr:to>
    <xdr:pic>
      <xdr:nvPicPr>
        <xdr:cNvPr id="2" name="Picture 1">
          <a:extLst>
            <a:ext uri="{FF2B5EF4-FFF2-40B4-BE49-F238E27FC236}">
              <a16:creationId xmlns:a16="http://schemas.microsoft.com/office/drawing/2014/main" id="{7E0AC0B7-F980-426F-AA15-1F39A5E01B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70294" y="44824"/>
          <a:ext cx="1689847" cy="43702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Tornado%20Delovni\Klimada\Projekti\restavracija%20Ve&#269;er\PZI\teksti\popis-restavracija%20Ve&#269;er-PZ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ENIKS\PONSTAF\2020\PONUDBE\PON_482_KOMUNAPROJ_ZAVAROVALNICA%20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ENIKS\PONSTAF\2020\OSNOVA\FENIKS\PONSTAF\2005\PONUDBE\PON_023A_PMT%20KLIMA%20_POSLOVNI%20CENT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FENIKS\PONSTAF\2020\OSNOVA\1.SITUACIJ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OGREVANJE"/>
      <sheetName val="PREZRAČEVANJE"/>
      <sheetName val="voda"/>
      <sheetName val="splošno"/>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GLAVA"/>
      <sheetName val="GLAVA-EN"/>
      <sheetName val="Ponudba"/>
      <sheetName val="Ponudba-EN"/>
      <sheetName val="PK"/>
      <sheetName val="SO"/>
      <sheetName val="MENICA"/>
      <sheetName val="DO"/>
    </sheetNames>
    <sheetDataSet>
      <sheetData sheetId="0">
        <row r="1">
          <cell r="A1">
            <v>22</v>
          </cell>
          <cell r="D1" t="str">
            <v>KOMUNAPROJEKT d.d.</v>
          </cell>
        </row>
        <row r="2">
          <cell r="B2">
            <v>2020</v>
          </cell>
        </row>
        <row r="3">
          <cell r="L3" t="str">
            <v>po dogovoru</v>
          </cell>
          <cell r="M3" t="str">
            <v>do 7 dni po prejemu naročila</v>
          </cell>
          <cell r="N3" t="str">
            <v>po dogovoru</v>
          </cell>
          <cell r="O3" t="str">
            <v>po dogovoru</v>
          </cell>
          <cell r="P3" t="str">
            <v>po dogovoru</v>
          </cell>
        </row>
        <row r="4">
          <cell r="D4" t="str">
            <v>g. Maksim Sešel</v>
          </cell>
          <cell r="L4" t="str">
            <v>skladno s terminskim planom</v>
          </cell>
          <cell r="M4" t="str">
            <v>1-2 tedna po prejemu naročila</v>
          </cell>
          <cell r="N4" t="str">
            <v>bianco menica z menično izjavo</v>
          </cell>
          <cell r="O4" t="str">
            <v>valuta 8 dni po dobavi</v>
          </cell>
          <cell r="P4" t="str">
            <v>valuta 8 dni po opravljeni storitvi</v>
          </cell>
        </row>
        <row r="5">
          <cell r="B5">
            <v>0</v>
          </cell>
          <cell r="M5" t="str">
            <v>3-4 tedne po prejemu naročila</v>
          </cell>
          <cell r="N5" t="str">
            <v>2 x bianco menica z meničnima izjavama</v>
          </cell>
          <cell r="O5" t="str">
            <v>valuta 15 dni po dobavi</v>
          </cell>
          <cell r="P5" t="str">
            <v>valuta 15 dni po opravljeni storitvi</v>
          </cell>
        </row>
        <row r="6">
          <cell r="B6">
            <v>30</v>
          </cell>
          <cell r="F6" t="str">
            <v>direktor XX YY</v>
          </cell>
          <cell r="M6" t="str">
            <v>1-2 dni iz zaloge</v>
          </cell>
          <cell r="N6" t="str">
            <v>bančna garancija</v>
          </cell>
          <cell r="O6" t="str">
            <v>valuta 30 dni po dobavi</v>
          </cell>
          <cell r="P6" t="str">
            <v>valuta 30 dni po opravljeni storitvi</v>
          </cell>
        </row>
        <row r="7">
          <cell r="M7" t="str">
            <v>do 7 dni po prejemu naročila in zavarovanja plačila</v>
          </cell>
          <cell r="N7" t="str">
            <v>plačilo po ponudbi</v>
          </cell>
          <cell r="O7" t="str">
            <v>valuta 45 dni po dobavi</v>
          </cell>
          <cell r="P7" t="str">
            <v>valuta 30 dni po mesečnih situacijah</v>
          </cell>
        </row>
        <row r="8">
          <cell r="B8">
            <v>44138</v>
          </cell>
          <cell r="F8" t="str">
            <v>naročilnici oz. pogodbi</v>
          </cell>
          <cell r="M8" t="str">
            <v>1-2 tedna po prejemu naročila in zavarovanja plačila</v>
          </cell>
          <cell r="N8" t="str">
            <v>ni potrebno</v>
          </cell>
          <cell r="O8" t="str">
            <v>valuta 60 dni po dobavi</v>
          </cell>
          <cell r="P8" t="str">
            <v>valuta 45 dni po mesečnih situacijah</v>
          </cell>
        </row>
        <row r="9">
          <cell r="B9">
            <v>0</v>
          </cell>
          <cell r="F9" t="str">
            <v>NR</v>
          </cell>
          <cell r="M9" t="str">
            <v>3-4 tedne po prejemu naročila in zavarovanja plačila</v>
          </cell>
          <cell r="O9" t="str">
            <v>valuta 75 dni po dobavi</v>
          </cell>
          <cell r="P9" t="str">
            <v>valuta 60 dni po mesečnih situacijah</v>
          </cell>
        </row>
        <row r="10">
          <cell r="O10" t="str">
            <v>valuta 90 dni po dobavi</v>
          </cell>
          <cell r="P10" t="str">
            <v>avans</v>
          </cell>
        </row>
        <row r="11">
          <cell r="F11" t="str">
            <v>D.M:LLLL</v>
          </cell>
          <cell r="O11" t="str">
            <v>avans</v>
          </cell>
        </row>
        <row r="13">
          <cell r="B13" t="str">
            <v/>
          </cell>
        </row>
        <row r="16">
          <cell r="B16">
            <v>482</v>
          </cell>
        </row>
        <row r="17">
          <cell r="B17" t="str">
            <v>Zavarovalnica Sava poslovna stavba - strojni del</v>
          </cell>
          <cell r="F17">
            <v>0</v>
          </cell>
        </row>
        <row r="20">
          <cell r="B20">
            <v>23</v>
          </cell>
        </row>
        <row r="21">
          <cell r="B21">
            <v>18</v>
          </cell>
        </row>
        <row r="22">
          <cell r="B22">
            <v>25</v>
          </cell>
          <cell r="F22">
            <v>191265.73179999995</v>
          </cell>
        </row>
        <row r="44">
          <cell r="A44" t="str">
            <v>SPECIFIKACIJA PONUDBE št. 00482-2020</v>
          </cell>
          <cell r="B44" t="str">
            <v>OFFER Nr. 00482-2020 SPECIFICATION</v>
          </cell>
        </row>
      </sheetData>
      <sheetData sheetId="1"/>
      <sheetData sheetId="2"/>
      <sheetData sheetId="3">
        <row r="1">
          <cell r="D1" t="str">
            <v>sl</v>
          </cell>
        </row>
        <row r="2">
          <cell r="D2" t="str">
            <v>sl</v>
          </cell>
        </row>
        <row r="457">
          <cell r="H457">
            <v>156775.18999999997</v>
          </cell>
          <cell r="M457">
            <v>156775</v>
          </cell>
          <cell r="N457">
            <v>0</v>
          </cell>
        </row>
        <row r="458">
          <cell r="P458">
            <v>29471.486000000008</v>
          </cell>
        </row>
        <row r="461">
          <cell r="H461">
            <v>156775.18999999997</v>
          </cell>
        </row>
        <row r="463">
          <cell r="H463">
            <v>0</v>
          </cell>
        </row>
        <row r="464">
          <cell r="H464">
            <v>156775.18999999997</v>
          </cell>
        </row>
      </sheetData>
      <sheetData sheetId="4">
        <row r="22">
          <cell r="H22">
            <v>488</v>
          </cell>
        </row>
      </sheetData>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Glava"/>
      <sheetName val="Ponudba"/>
    </sheetNames>
    <sheetDataSet>
      <sheetData sheetId="0">
        <row r="26">
          <cell r="E26">
            <v>17146151</v>
          </cell>
        </row>
        <row r="27">
          <cell r="E27">
            <v>8599500</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GlavaRosenberg"/>
      <sheetName val="PONUDBA"/>
      <sheetName val="DOBAVNICA_VSE"/>
      <sheetName val="DOB-VENTILI - celotna"/>
      <sheetName val="DOB-VENTILI - DELNA"/>
      <sheetName val="DOBAVNICA-Ostalo-2"/>
    </sheetNames>
    <sheetDataSet>
      <sheetData sheetId="0" refreshError="1">
        <row r="13">
          <cell r="I13">
            <v>25.92</v>
          </cell>
        </row>
        <row r="19">
          <cell r="I19">
            <v>18</v>
          </cell>
        </row>
      </sheetData>
      <sheetData sheetId="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40E92-DA73-4217-9D74-829CEC0A2B2A}">
  <dimension ref="A1:F48"/>
  <sheetViews>
    <sheetView tabSelected="1" view="pageBreakPreview" zoomScale="85" zoomScaleNormal="85" zoomScaleSheetLayoutView="85" workbookViewId="0">
      <selection activeCell="F17" sqref="F17"/>
    </sheetView>
  </sheetViews>
  <sheetFormatPr defaultColWidth="9.42578125" defaultRowHeight="12.75"/>
  <cols>
    <col min="1" max="1" width="6.85546875" style="216" customWidth="1"/>
    <col min="2" max="2" width="52.85546875" style="216" customWidth="1"/>
    <col min="3" max="3" width="1.85546875" style="216" customWidth="1"/>
    <col min="4" max="4" width="6.140625" style="216" customWidth="1"/>
    <col min="5" max="5" width="9.28515625" style="216" customWidth="1"/>
    <col min="6" max="6" width="12.42578125" style="216" customWidth="1"/>
    <col min="7" max="7" width="12.85546875" style="216" customWidth="1"/>
    <col min="8" max="16384" width="9.42578125" style="216"/>
  </cols>
  <sheetData>
    <row r="1" spans="1:6" ht="13.5">
      <c r="A1" s="215" t="s">
        <v>573</v>
      </c>
      <c r="B1" s="91" t="s">
        <v>1</v>
      </c>
    </row>
    <row r="2" spans="1:6" ht="13.5">
      <c r="A2" s="215" t="s">
        <v>2</v>
      </c>
      <c r="B2" s="91" t="s">
        <v>689</v>
      </c>
    </row>
    <row r="3" spans="1:6" ht="13.5">
      <c r="A3" s="218" t="s">
        <v>3</v>
      </c>
      <c r="B3" s="219" t="s">
        <v>688</v>
      </c>
      <c r="C3" s="220"/>
      <c r="D3" s="220"/>
      <c r="E3" s="220"/>
      <c r="F3" s="220"/>
    </row>
    <row r="4" spans="1:6" ht="13.5" thickBot="1"/>
    <row r="5" spans="1:6" ht="13.5" thickBot="1">
      <c r="A5" s="323" t="s">
        <v>4</v>
      </c>
      <c r="B5" s="324" t="s">
        <v>5</v>
      </c>
      <c r="C5" s="325"/>
      <c r="D5" s="325"/>
      <c r="E5" s="326"/>
      <c r="F5" s="327" t="s">
        <v>9</v>
      </c>
    </row>
    <row r="7" spans="1:6" ht="15.75">
      <c r="A7" s="328"/>
      <c r="B7" s="328" t="s">
        <v>654</v>
      </c>
    </row>
    <row r="10" spans="1:6" ht="16.5">
      <c r="A10" s="329"/>
      <c r="B10" s="330" t="s">
        <v>655</v>
      </c>
      <c r="C10" s="331"/>
      <c r="D10" s="331"/>
      <c r="E10" s="331"/>
      <c r="F10" s="332"/>
    </row>
    <row r="12" spans="1:6">
      <c r="A12" s="333" t="s">
        <v>656</v>
      </c>
      <c r="B12" s="333" t="s">
        <v>157</v>
      </c>
      <c r="C12" s="333"/>
      <c r="D12" s="333"/>
      <c r="E12" s="333"/>
      <c r="F12" s="334">
        <f>OH!G13</f>
        <v>0</v>
      </c>
    </row>
    <row r="13" spans="1:6">
      <c r="A13" s="333" t="s">
        <v>657</v>
      </c>
      <c r="B13" s="333" t="s">
        <v>320</v>
      </c>
      <c r="F13" s="334">
        <f>PREZRAČEVANJE!G12</f>
        <v>0</v>
      </c>
    </row>
    <row r="14" spans="1:6">
      <c r="A14" s="333" t="s">
        <v>658</v>
      </c>
      <c r="B14" s="333" t="s">
        <v>659</v>
      </c>
      <c r="C14" s="333"/>
      <c r="D14" s="333"/>
      <c r="E14" s="333"/>
      <c r="F14" s="334">
        <f>VODA!G16</f>
        <v>0</v>
      </c>
    </row>
    <row r="15" spans="1:6">
      <c r="A15" s="335" t="s">
        <v>590</v>
      </c>
      <c r="B15" s="335" t="s">
        <v>309</v>
      </c>
      <c r="C15" s="335"/>
      <c r="D15" s="335"/>
      <c r="E15" s="335"/>
      <c r="F15" s="336">
        <f>Splošno!G47</f>
        <v>0</v>
      </c>
    </row>
    <row r="16" spans="1:6" ht="51">
      <c r="A16" s="375" t="s">
        <v>866</v>
      </c>
      <c r="B16" s="374" t="s">
        <v>867</v>
      </c>
      <c r="C16" s="335"/>
      <c r="D16" s="335"/>
      <c r="E16" s="335"/>
      <c r="F16" s="336">
        <f>0.05*SUM(F12:F15)</f>
        <v>0</v>
      </c>
    </row>
    <row r="17" spans="1:6" ht="16.5" customHeight="1">
      <c r="A17" s="337"/>
      <c r="B17" s="338" t="s">
        <v>161</v>
      </c>
      <c r="C17" s="338"/>
      <c r="D17" s="338"/>
      <c r="E17" s="338"/>
      <c r="F17" s="339">
        <f>SUM(F12:F16)</f>
        <v>0</v>
      </c>
    </row>
    <row r="21" spans="1:6">
      <c r="B21" s="216" t="s">
        <v>660</v>
      </c>
    </row>
    <row r="22" spans="1:6">
      <c r="B22" s="414" t="s">
        <v>661</v>
      </c>
      <c r="C22" s="414"/>
      <c r="D22" s="414"/>
      <c r="E22" s="414"/>
    </row>
    <row r="23" spans="1:6">
      <c r="B23" s="414" t="s">
        <v>662</v>
      </c>
      <c r="C23" s="414"/>
      <c r="D23" s="414"/>
      <c r="E23" s="414"/>
    </row>
    <row r="24" spans="1:6">
      <c r="B24" s="414" t="s">
        <v>663</v>
      </c>
      <c r="C24" s="414"/>
      <c r="D24" s="414"/>
      <c r="E24" s="414"/>
    </row>
    <row r="25" spans="1:6">
      <c r="B25" s="414" t="s">
        <v>664</v>
      </c>
      <c r="C25" s="414"/>
      <c r="D25" s="414"/>
      <c r="E25" s="414"/>
    </row>
    <row r="26" spans="1:6" ht="24.75" customHeight="1">
      <c r="B26" s="414" t="s">
        <v>665</v>
      </c>
      <c r="C26" s="414"/>
      <c r="D26" s="414"/>
      <c r="E26" s="414"/>
    </row>
    <row r="27" spans="1:6">
      <c r="B27" s="414" t="s">
        <v>666</v>
      </c>
      <c r="C27" s="414"/>
      <c r="D27" s="414"/>
      <c r="E27" s="414"/>
    </row>
    <row r="28" spans="1:6">
      <c r="B28" s="414" t="s">
        <v>667</v>
      </c>
      <c r="C28" s="414"/>
      <c r="D28" s="414"/>
      <c r="E28" s="414"/>
    </row>
    <row r="29" spans="1:6">
      <c r="B29" s="414" t="s">
        <v>668</v>
      </c>
      <c r="C29" s="414"/>
      <c r="D29" s="414"/>
      <c r="E29" s="414"/>
    </row>
    <row r="30" spans="1:6">
      <c r="B30" s="414" t="s">
        <v>669</v>
      </c>
      <c r="C30" s="414"/>
      <c r="D30" s="414"/>
      <c r="E30" s="414"/>
    </row>
    <row r="31" spans="1:6" ht="39.75" customHeight="1">
      <c r="B31" s="414" t="s">
        <v>670</v>
      </c>
      <c r="C31" s="414"/>
      <c r="D31" s="414"/>
      <c r="E31" s="414"/>
    </row>
    <row r="32" spans="1:6">
      <c r="B32" s="414" t="s">
        <v>671</v>
      </c>
      <c r="C32" s="414"/>
      <c r="D32" s="414"/>
      <c r="E32" s="414"/>
    </row>
    <row r="33" spans="2:5">
      <c r="B33" s="414" t="s">
        <v>672</v>
      </c>
      <c r="C33" s="414"/>
      <c r="D33" s="414"/>
      <c r="E33" s="414"/>
    </row>
    <row r="34" spans="2:5">
      <c r="B34" s="414" t="s">
        <v>673</v>
      </c>
      <c r="C34" s="414"/>
      <c r="D34" s="414"/>
      <c r="E34" s="414"/>
    </row>
    <row r="35" spans="2:5">
      <c r="B35" s="414" t="s">
        <v>674</v>
      </c>
      <c r="C35" s="414"/>
      <c r="D35" s="414"/>
      <c r="E35" s="414"/>
    </row>
    <row r="36" spans="2:5">
      <c r="B36" s="414" t="s">
        <v>675</v>
      </c>
      <c r="C36" s="414"/>
      <c r="D36" s="414"/>
      <c r="E36" s="414"/>
    </row>
    <row r="37" spans="2:5">
      <c r="B37" s="414" t="s">
        <v>676</v>
      </c>
      <c r="C37" s="414"/>
      <c r="D37" s="414"/>
      <c r="E37" s="414"/>
    </row>
    <row r="38" spans="2:5">
      <c r="B38" s="414" t="s">
        <v>677</v>
      </c>
      <c r="C38" s="414"/>
      <c r="D38" s="414"/>
      <c r="E38" s="414"/>
    </row>
    <row r="39" spans="2:5">
      <c r="B39" s="414" t="s">
        <v>678</v>
      </c>
      <c r="C39" s="414"/>
      <c r="D39" s="414"/>
      <c r="E39" s="414"/>
    </row>
    <row r="40" spans="2:5" ht="27" customHeight="1">
      <c r="B40" s="414" t="s">
        <v>679</v>
      </c>
      <c r="C40" s="414"/>
      <c r="D40" s="414"/>
      <c r="E40" s="414"/>
    </row>
    <row r="41" spans="2:5" ht="80.25" customHeight="1">
      <c r="B41" s="414" t="s">
        <v>680</v>
      </c>
      <c r="C41" s="414"/>
      <c r="D41" s="414"/>
      <c r="E41" s="414"/>
    </row>
    <row r="42" spans="2:5" ht="52.5" customHeight="1">
      <c r="B42" s="414" t="s">
        <v>681</v>
      </c>
      <c r="C42" s="414"/>
      <c r="D42" s="414"/>
      <c r="E42" s="414"/>
    </row>
    <row r="43" spans="2:5" ht="39.75" customHeight="1">
      <c r="B43" s="414" t="s">
        <v>682</v>
      </c>
      <c r="C43" s="414"/>
      <c r="D43" s="414"/>
      <c r="E43" s="414"/>
    </row>
    <row r="44" spans="2:5" ht="38.25" customHeight="1">
      <c r="B44" s="414" t="s">
        <v>683</v>
      </c>
      <c r="C44" s="414"/>
      <c r="D44" s="414"/>
      <c r="E44" s="414"/>
    </row>
    <row r="45" spans="2:5" ht="26.25" customHeight="1">
      <c r="B45" s="414" t="s">
        <v>684</v>
      </c>
      <c r="C45" s="414"/>
      <c r="D45" s="414"/>
      <c r="E45" s="414"/>
    </row>
    <row r="46" spans="2:5" ht="66" customHeight="1">
      <c r="B46" s="414" t="s">
        <v>685</v>
      </c>
      <c r="C46" s="414"/>
      <c r="D46" s="414"/>
      <c r="E46" s="414"/>
    </row>
    <row r="47" spans="2:5" ht="39.75" customHeight="1">
      <c r="B47" s="414" t="s">
        <v>686</v>
      </c>
      <c r="C47" s="414"/>
      <c r="D47" s="414"/>
      <c r="E47" s="414"/>
    </row>
    <row r="48" spans="2:5">
      <c r="B48" s="340" t="s">
        <v>687</v>
      </c>
      <c r="C48" s="340"/>
      <c r="D48" s="340"/>
      <c r="E48" s="340"/>
    </row>
  </sheetData>
  <mergeCells count="26">
    <mergeCell ref="B22:E22"/>
    <mergeCell ref="B23:E23"/>
    <mergeCell ref="B24:E24"/>
    <mergeCell ref="B27:E27"/>
    <mergeCell ref="B32:E32"/>
    <mergeCell ref="B43:E43"/>
    <mergeCell ref="B44:E44"/>
    <mergeCell ref="B45:E45"/>
    <mergeCell ref="B46:E46"/>
    <mergeCell ref="B47:E47"/>
    <mergeCell ref="B42:E42"/>
    <mergeCell ref="B25:E25"/>
    <mergeCell ref="B26:E26"/>
    <mergeCell ref="B28:E28"/>
    <mergeCell ref="B29:E29"/>
    <mergeCell ref="B30:E30"/>
    <mergeCell ref="B31:E31"/>
    <mergeCell ref="B33:E33"/>
    <mergeCell ref="B35:E35"/>
    <mergeCell ref="B39:E39"/>
    <mergeCell ref="B40:E40"/>
    <mergeCell ref="B41:E41"/>
    <mergeCell ref="B34:E34"/>
    <mergeCell ref="B36:E36"/>
    <mergeCell ref="B37:E37"/>
    <mergeCell ref="B38:E38"/>
  </mergeCells>
  <pageMargins left="0.98425196850393704" right="0.39370078740157483" top="0.74803149606299213" bottom="0.74803149606299213" header="0.31496062992125984" footer="0.31496062992125984"/>
  <pageSetup paperSize="9" orientation="portrait" horizontalDpi="300" verticalDpi="300" r:id="rId1"/>
  <headerFooter>
    <oddFooter>&amp;R&amp;"Arial Narrow,Običajno"stran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9196A-4313-4D79-8756-0112332243A8}">
  <dimension ref="A1:G661"/>
  <sheetViews>
    <sheetView view="pageBreakPreview" zoomScaleNormal="100" zoomScaleSheetLayoutView="100" workbookViewId="0">
      <selection activeCell="G14" sqref="G14"/>
    </sheetView>
  </sheetViews>
  <sheetFormatPr defaultRowHeight="11.25"/>
  <cols>
    <col min="1" max="1" width="6.85546875" customWidth="1"/>
    <col min="2" max="2" width="54.7109375" customWidth="1"/>
    <col min="3" max="3" width="3" customWidth="1"/>
    <col min="4" max="4" width="4.42578125" customWidth="1"/>
    <col min="5" max="5" width="5.85546875" customWidth="1"/>
    <col min="6" max="6" width="8.7109375" customWidth="1"/>
    <col min="7" max="7" width="9.85546875" customWidth="1"/>
  </cols>
  <sheetData>
    <row r="1" spans="1:7" s="216" customFormat="1" ht="13.5" customHeight="1">
      <c r="A1" s="215" t="s">
        <v>154</v>
      </c>
      <c r="B1" s="91" t="s">
        <v>155</v>
      </c>
    </row>
    <row r="2" spans="1:7" ht="13.5" customHeight="1">
      <c r="A2" s="90" t="s">
        <v>2</v>
      </c>
      <c r="B2" s="91" t="s">
        <v>689</v>
      </c>
      <c r="C2" s="92"/>
      <c r="D2" s="3"/>
      <c r="E2" s="4"/>
      <c r="F2" s="88"/>
      <c r="G2" s="89"/>
    </row>
    <row r="3" spans="1:7" ht="13.5" customHeight="1">
      <c r="A3" s="361" t="s">
        <v>3</v>
      </c>
      <c r="B3" s="219" t="s">
        <v>688</v>
      </c>
      <c r="C3" s="362"/>
      <c r="D3" s="363"/>
      <c r="E3" s="364"/>
      <c r="F3" s="365"/>
      <c r="G3" s="366"/>
    </row>
    <row r="4" spans="1:7" ht="13.5" customHeight="1">
      <c r="A4" s="93"/>
      <c r="B4" s="94"/>
      <c r="C4" s="94"/>
      <c r="D4" s="95"/>
      <c r="E4" s="96"/>
      <c r="F4" s="97"/>
      <c r="G4" s="98"/>
    </row>
    <row r="5" spans="1:7" ht="13.5">
      <c r="A5" s="99" t="s">
        <v>4</v>
      </c>
      <c r="B5" s="15" t="s">
        <v>5</v>
      </c>
      <c r="C5" s="15"/>
      <c r="D5" s="17" t="s">
        <v>7</v>
      </c>
      <c r="E5" s="100" t="s">
        <v>6</v>
      </c>
      <c r="F5" s="101" t="s">
        <v>8</v>
      </c>
      <c r="G5" s="102" t="s">
        <v>9</v>
      </c>
    </row>
    <row r="6" spans="1:7" ht="13.5">
      <c r="A6" s="103"/>
      <c r="B6" s="104"/>
      <c r="C6" s="104"/>
      <c r="D6" s="105"/>
      <c r="E6" s="106"/>
      <c r="F6" s="107"/>
      <c r="G6" s="107"/>
    </row>
    <row r="7" spans="1:7" ht="16.5">
      <c r="A7" s="32" t="s">
        <v>656</v>
      </c>
      <c r="B7" s="33" t="s">
        <v>157</v>
      </c>
      <c r="C7" s="33"/>
      <c r="D7" s="34"/>
      <c r="E7" s="35"/>
      <c r="F7" s="36"/>
      <c r="G7" s="37"/>
    </row>
    <row r="8" spans="1:7" ht="12.75">
      <c r="A8" s="46"/>
      <c r="B8" s="112"/>
      <c r="C8" s="47"/>
      <c r="D8" s="48"/>
      <c r="E8" s="49"/>
      <c r="F8" s="50"/>
      <c r="G8" s="51"/>
    </row>
    <row r="9" spans="1:7" ht="12.75">
      <c r="A9" s="137" t="s">
        <v>310</v>
      </c>
      <c r="B9" s="112" t="s">
        <v>158</v>
      </c>
      <c r="C9" s="47"/>
      <c r="D9" s="48"/>
      <c r="E9" s="49"/>
      <c r="F9" s="50"/>
      <c r="G9" s="51">
        <f>G453</f>
        <v>0</v>
      </c>
    </row>
    <row r="10" spans="1:7" ht="12.75">
      <c r="A10" s="137" t="s">
        <v>692</v>
      </c>
      <c r="B10" s="112" t="s">
        <v>160</v>
      </c>
      <c r="C10" s="47"/>
      <c r="D10" s="48"/>
      <c r="E10" s="49"/>
      <c r="F10" s="50"/>
      <c r="G10" s="51">
        <f>G539</f>
        <v>0</v>
      </c>
    </row>
    <row r="11" spans="1:7" ht="12.75">
      <c r="A11" s="137" t="s">
        <v>693</v>
      </c>
      <c r="B11" s="112" t="s">
        <v>283</v>
      </c>
      <c r="C11" s="47"/>
      <c r="D11" s="48"/>
      <c r="E11" s="49"/>
      <c r="F11" s="50"/>
      <c r="G11" s="51">
        <f>G612</f>
        <v>0</v>
      </c>
    </row>
    <row r="12" spans="1:7" ht="12.75">
      <c r="A12" s="137" t="s">
        <v>694</v>
      </c>
      <c r="B12" s="112" t="s">
        <v>159</v>
      </c>
      <c r="C12" s="47"/>
      <c r="D12" s="48"/>
      <c r="E12" s="49"/>
      <c r="F12" s="50"/>
      <c r="G12" s="51">
        <f>G661</f>
        <v>0</v>
      </c>
    </row>
    <row r="13" spans="1:7" ht="12.75">
      <c r="A13" s="256"/>
      <c r="B13" s="257" t="s">
        <v>161</v>
      </c>
      <c r="C13" s="258"/>
      <c r="D13" s="259"/>
      <c r="E13" s="259"/>
      <c r="F13" s="260"/>
      <c r="G13" s="261">
        <f>SUM(G9:G12)</f>
        <v>0</v>
      </c>
    </row>
    <row r="14" spans="1:7" ht="12.75">
      <c r="A14" s="46"/>
      <c r="B14" s="112"/>
      <c r="C14" s="47"/>
      <c r="D14" s="48"/>
      <c r="E14" s="49"/>
      <c r="F14" s="50"/>
      <c r="G14" s="51"/>
    </row>
    <row r="15" spans="1:7" ht="12.75">
      <c r="A15" s="108" t="s">
        <v>310</v>
      </c>
      <c r="B15" s="109" t="s">
        <v>158</v>
      </c>
      <c r="C15" s="109"/>
      <c r="D15" s="135"/>
      <c r="E15" s="136"/>
      <c r="F15" s="110"/>
      <c r="G15" s="110"/>
    </row>
    <row r="16" spans="1:7" ht="12.75">
      <c r="A16" s="46"/>
      <c r="B16" s="47"/>
      <c r="C16" s="47"/>
      <c r="D16" s="48"/>
      <c r="E16" s="49"/>
      <c r="F16" s="50"/>
      <c r="G16" s="51"/>
    </row>
    <row r="17" spans="1:7" ht="12.75">
      <c r="A17" s="46"/>
      <c r="B17" s="111" t="s">
        <v>162</v>
      </c>
      <c r="C17" s="47"/>
      <c r="D17" s="48"/>
      <c r="E17" s="49"/>
      <c r="F17" s="50"/>
      <c r="G17" s="51"/>
    </row>
    <row r="18" spans="1:7" ht="12.75">
      <c r="A18" s="46"/>
      <c r="B18" s="47"/>
      <c r="C18" s="47"/>
      <c r="D18" s="48"/>
      <c r="E18" s="49"/>
      <c r="F18" s="50"/>
      <c r="G18" s="51"/>
    </row>
    <row r="19" spans="1:7" ht="38.25">
      <c r="A19" s="387">
        <f>COUNT($A$15:A18)+1</f>
        <v>1</v>
      </c>
      <c r="B19" s="381" t="s">
        <v>933</v>
      </c>
      <c r="C19" s="47"/>
      <c r="D19" s="383" t="s">
        <v>16</v>
      </c>
      <c r="E19" s="384">
        <v>2</v>
      </c>
      <c r="F19" s="385"/>
      <c r="G19" s="386">
        <f>E19*F19</f>
        <v>0</v>
      </c>
    </row>
    <row r="20" spans="1:7" ht="12.75">
      <c r="A20" s="46"/>
      <c r="B20" s="382" t="s">
        <v>934</v>
      </c>
      <c r="C20" s="47"/>
      <c r="D20" s="48"/>
      <c r="E20" s="49"/>
      <c r="F20" s="50"/>
      <c r="G20" s="51"/>
    </row>
    <row r="21" spans="1:7" ht="38.25">
      <c r="A21" s="46"/>
      <c r="B21" s="382" t="s">
        <v>935</v>
      </c>
      <c r="C21" s="47"/>
      <c r="D21" s="48"/>
      <c r="E21" s="49"/>
      <c r="F21" s="50"/>
      <c r="G21" s="51"/>
    </row>
    <row r="22" spans="1:7" ht="63.75">
      <c r="A22" s="46"/>
      <c r="B22" s="382" t="s">
        <v>936</v>
      </c>
      <c r="C22" s="47"/>
      <c r="D22" s="48"/>
      <c r="E22" s="49"/>
      <c r="F22" s="50"/>
      <c r="G22" s="51"/>
    </row>
    <row r="23" spans="1:7" ht="38.25">
      <c r="A23" s="46"/>
      <c r="B23" s="382" t="s">
        <v>937</v>
      </c>
      <c r="C23" s="47"/>
      <c r="D23" s="48"/>
      <c r="E23" s="49"/>
      <c r="F23" s="50"/>
      <c r="G23" s="51"/>
    </row>
    <row r="24" spans="1:7" ht="51">
      <c r="A24" s="46"/>
      <c r="B24" s="382" t="s">
        <v>938</v>
      </c>
      <c r="C24" s="47"/>
      <c r="D24" s="48"/>
      <c r="E24" s="49"/>
      <c r="F24" s="50"/>
      <c r="G24" s="51"/>
    </row>
    <row r="25" spans="1:7" ht="25.5">
      <c r="A25" s="46"/>
      <c r="B25" s="382" t="s">
        <v>939</v>
      </c>
      <c r="C25" s="47"/>
      <c r="D25" s="48"/>
      <c r="E25" s="49"/>
      <c r="F25" s="50"/>
      <c r="G25" s="51"/>
    </row>
    <row r="26" spans="1:7" ht="51">
      <c r="A26" s="46"/>
      <c r="B26" s="382" t="s">
        <v>940</v>
      </c>
      <c r="C26" s="47"/>
      <c r="D26" s="48"/>
      <c r="E26" s="49"/>
      <c r="F26" s="50"/>
      <c r="G26" s="51"/>
    </row>
    <row r="27" spans="1:7" ht="12.75">
      <c r="A27" s="46"/>
      <c r="B27" s="381" t="s">
        <v>941</v>
      </c>
      <c r="C27" s="47"/>
      <c r="D27" s="48"/>
      <c r="E27" s="49"/>
      <c r="F27" s="50"/>
      <c r="G27" s="51"/>
    </row>
    <row r="28" spans="1:7" ht="25.5">
      <c r="A28" s="46"/>
      <c r="B28" s="382" t="s">
        <v>942</v>
      </c>
      <c r="C28" s="47"/>
      <c r="D28" s="48"/>
      <c r="E28" s="49"/>
      <c r="F28" s="50"/>
      <c r="G28" s="51"/>
    </row>
    <row r="29" spans="1:7" ht="63.75">
      <c r="A29" s="46"/>
      <c r="B29" s="382" t="s">
        <v>943</v>
      </c>
      <c r="C29" s="47"/>
      <c r="D29" s="48"/>
      <c r="E29" s="49"/>
      <c r="F29" s="50"/>
      <c r="G29" s="51"/>
    </row>
    <row r="30" spans="1:7" ht="63.75">
      <c r="A30" s="46"/>
      <c r="B30" s="382" t="s">
        <v>944</v>
      </c>
      <c r="C30" s="47"/>
      <c r="D30" s="48"/>
      <c r="E30" s="49"/>
      <c r="F30" s="50"/>
      <c r="G30" s="51"/>
    </row>
    <row r="31" spans="1:7" ht="51">
      <c r="A31" s="46"/>
      <c r="B31" s="382" t="s">
        <v>945</v>
      </c>
      <c r="C31" s="47"/>
      <c r="D31" s="48"/>
      <c r="E31" s="49"/>
      <c r="F31" s="50"/>
      <c r="G31" s="51"/>
    </row>
    <row r="32" spans="1:7" ht="76.5">
      <c r="A32" s="46"/>
      <c r="B32" s="382" t="s">
        <v>946</v>
      </c>
      <c r="C32" s="47"/>
      <c r="D32" s="48"/>
      <c r="E32" s="49"/>
      <c r="F32" s="50"/>
      <c r="G32" s="51"/>
    </row>
    <row r="33" spans="1:7" ht="12.75">
      <c r="A33" s="46"/>
      <c r="B33" s="382" t="s">
        <v>947</v>
      </c>
      <c r="C33" s="47"/>
      <c r="D33" s="48"/>
      <c r="E33" s="49"/>
      <c r="F33" s="50"/>
      <c r="G33" s="51"/>
    </row>
    <row r="34" spans="1:7" ht="25.5">
      <c r="A34" s="46"/>
      <c r="B34" s="382" t="s">
        <v>948</v>
      </c>
      <c r="C34" s="47"/>
      <c r="D34" s="48"/>
      <c r="E34" s="49"/>
      <c r="F34" s="50"/>
      <c r="G34" s="51"/>
    </row>
    <row r="35" spans="1:7" ht="25.5">
      <c r="A35" s="46"/>
      <c r="B35" s="382" t="s">
        <v>949</v>
      </c>
      <c r="C35" s="47"/>
      <c r="D35" s="48"/>
      <c r="E35" s="49"/>
      <c r="F35" s="50"/>
      <c r="G35" s="51"/>
    </row>
    <row r="36" spans="1:7" ht="76.5">
      <c r="A36" s="46"/>
      <c r="B36" s="382" t="s">
        <v>950</v>
      </c>
      <c r="C36" s="47"/>
      <c r="D36" s="48"/>
      <c r="E36" s="49"/>
      <c r="F36" s="50"/>
      <c r="G36" s="51"/>
    </row>
    <row r="37" spans="1:7" ht="25.5">
      <c r="A37" s="46"/>
      <c r="B37" s="382" t="s">
        <v>951</v>
      </c>
      <c r="C37" s="47"/>
      <c r="D37" s="48"/>
      <c r="E37" s="49"/>
      <c r="F37" s="50"/>
      <c r="G37" s="51"/>
    </row>
    <row r="38" spans="1:7" ht="12.75">
      <c r="A38" s="46"/>
      <c r="B38" s="381" t="s">
        <v>952</v>
      </c>
      <c r="C38" s="47"/>
      <c r="D38" s="48"/>
      <c r="E38" s="49"/>
      <c r="F38" s="50"/>
      <c r="G38" s="51"/>
    </row>
    <row r="39" spans="1:7" ht="76.5">
      <c r="A39" s="46"/>
      <c r="B39" s="382" t="s">
        <v>953</v>
      </c>
      <c r="C39" s="47"/>
      <c r="D39" s="48"/>
      <c r="E39" s="49"/>
      <c r="F39" s="50"/>
      <c r="G39" s="51"/>
    </row>
    <row r="40" spans="1:7" ht="38.25">
      <c r="A40" s="46"/>
      <c r="B40" s="382" t="s">
        <v>954</v>
      </c>
      <c r="C40" s="47"/>
      <c r="D40" s="48"/>
      <c r="E40" s="49"/>
      <c r="F40" s="50"/>
      <c r="G40" s="51"/>
    </row>
    <row r="41" spans="1:7" ht="89.25">
      <c r="A41" s="46"/>
      <c r="B41" s="382" t="s">
        <v>955</v>
      </c>
      <c r="C41" s="47"/>
      <c r="D41" s="48"/>
      <c r="E41" s="49"/>
      <c r="F41" s="50"/>
      <c r="G41" s="51"/>
    </row>
    <row r="42" spans="1:7" ht="25.5">
      <c r="A42" s="46"/>
      <c r="B42" s="382" t="s">
        <v>956</v>
      </c>
      <c r="C42" s="47"/>
      <c r="D42" s="48"/>
      <c r="E42" s="49"/>
      <c r="F42" s="50"/>
      <c r="G42" s="51"/>
    </row>
    <row r="43" spans="1:7" ht="12.75">
      <c r="A43" s="46"/>
      <c r="B43" s="381" t="s">
        <v>957</v>
      </c>
      <c r="C43" s="47"/>
      <c r="D43" s="48"/>
      <c r="E43" s="49"/>
      <c r="F43" s="50"/>
      <c r="G43" s="51"/>
    </row>
    <row r="44" spans="1:7" ht="89.25">
      <c r="A44" s="46"/>
      <c r="B44" s="382" t="s">
        <v>958</v>
      </c>
      <c r="C44" s="47"/>
      <c r="D44" s="48"/>
      <c r="E44" s="49"/>
      <c r="F44" s="50"/>
      <c r="G44" s="51"/>
    </row>
    <row r="45" spans="1:7" ht="25.5">
      <c r="A45" s="46"/>
      <c r="B45" s="382" t="s">
        <v>959</v>
      </c>
      <c r="C45" s="47"/>
      <c r="D45" s="48"/>
      <c r="E45" s="49"/>
      <c r="F45" s="50"/>
      <c r="G45" s="51"/>
    </row>
    <row r="46" spans="1:7" ht="25.5">
      <c r="A46" s="46"/>
      <c r="B46" s="382" t="s">
        <v>960</v>
      </c>
      <c r="C46" s="47"/>
      <c r="D46" s="48"/>
      <c r="E46" s="49"/>
      <c r="F46" s="50"/>
      <c r="G46" s="51"/>
    </row>
    <row r="47" spans="1:7" ht="25.5">
      <c r="A47" s="46"/>
      <c r="B47" s="382" t="s">
        <v>961</v>
      </c>
      <c r="C47" s="47"/>
      <c r="D47" s="48"/>
      <c r="E47" s="49"/>
      <c r="F47" s="50"/>
      <c r="G47" s="51"/>
    </row>
    <row r="48" spans="1:7" ht="12.75">
      <c r="A48" s="46"/>
      <c r="B48" s="382" t="s">
        <v>962</v>
      </c>
      <c r="C48" s="47"/>
      <c r="D48" s="48"/>
      <c r="E48" s="49"/>
      <c r="F48" s="50"/>
      <c r="G48" s="51"/>
    </row>
    <row r="49" spans="1:7" ht="25.5">
      <c r="A49" s="46"/>
      <c r="B49" s="382" t="s">
        <v>963</v>
      </c>
      <c r="C49" s="47"/>
      <c r="D49" s="48"/>
      <c r="E49" s="49"/>
      <c r="F49" s="50"/>
      <c r="G49" s="51"/>
    </row>
    <row r="50" spans="1:7" ht="25.5">
      <c r="A50" s="46"/>
      <c r="B50" s="382" t="s">
        <v>964</v>
      </c>
      <c r="C50" s="47"/>
      <c r="D50" s="48"/>
      <c r="E50" s="49"/>
      <c r="F50" s="50"/>
      <c r="G50" s="51"/>
    </row>
    <row r="51" spans="1:7" ht="12.75">
      <c r="A51" s="46"/>
      <c r="B51" s="382" t="s">
        <v>965</v>
      </c>
      <c r="C51" s="47"/>
      <c r="D51" s="48"/>
      <c r="E51" s="49"/>
      <c r="F51" s="50"/>
      <c r="G51" s="51"/>
    </row>
    <row r="52" spans="1:7" ht="12.75">
      <c r="A52" s="46"/>
      <c r="B52" s="382" t="s">
        <v>966</v>
      </c>
      <c r="C52" s="47"/>
      <c r="D52" s="48"/>
      <c r="E52" s="49"/>
      <c r="F52" s="50"/>
      <c r="G52" s="51"/>
    </row>
    <row r="53" spans="1:7" ht="25.5">
      <c r="A53" s="46"/>
      <c r="B53" s="382" t="s">
        <v>967</v>
      </c>
      <c r="C53" s="47"/>
      <c r="D53" s="48"/>
      <c r="E53" s="49"/>
      <c r="F53" s="50"/>
      <c r="G53" s="51"/>
    </row>
    <row r="54" spans="1:7" ht="25.5">
      <c r="A54" s="46"/>
      <c r="B54" s="382" t="s">
        <v>968</v>
      </c>
      <c r="C54" s="47"/>
      <c r="D54" s="48"/>
      <c r="E54" s="49"/>
      <c r="F54" s="50"/>
      <c r="G54" s="51"/>
    </row>
    <row r="55" spans="1:7" ht="38.25">
      <c r="A55" s="46"/>
      <c r="B55" s="382" t="s">
        <v>969</v>
      </c>
      <c r="C55" s="47"/>
      <c r="D55" s="48"/>
      <c r="E55" s="49"/>
      <c r="F55" s="50"/>
      <c r="G55" s="51"/>
    </row>
    <row r="56" spans="1:7" ht="38.25">
      <c r="A56" s="46"/>
      <c r="B56" s="381" t="s">
        <v>970</v>
      </c>
      <c r="C56" s="47"/>
      <c r="D56" s="48"/>
      <c r="E56" s="49"/>
      <c r="F56" s="50"/>
      <c r="G56" s="51"/>
    </row>
    <row r="57" spans="1:7" ht="12.75">
      <c r="A57" s="46"/>
      <c r="B57" s="382" t="s">
        <v>971</v>
      </c>
      <c r="C57" s="47"/>
      <c r="D57" s="48"/>
      <c r="E57" s="49"/>
      <c r="F57" s="50"/>
      <c r="G57" s="51"/>
    </row>
    <row r="58" spans="1:7" ht="12.75">
      <c r="A58" s="46"/>
      <c r="B58" s="382" t="s">
        <v>972</v>
      </c>
      <c r="C58" s="47"/>
      <c r="D58" s="48"/>
      <c r="E58" s="49"/>
      <c r="F58" s="50"/>
      <c r="G58" s="51"/>
    </row>
    <row r="59" spans="1:7" ht="12.75">
      <c r="A59" s="46"/>
      <c r="B59" s="382" t="s">
        <v>973</v>
      </c>
      <c r="C59" s="47"/>
      <c r="D59" s="48"/>
      <c r="E59" s="49"/>
      <c r="F59" s="50"/>
      <c r="G59" s="51"/>
    </row>
    <row r="60" spans="1:7" ht="12.75">
      <c r="A60" s="46"/>
      <c r="B60" s="382" t="s">
        <v>974</v>
      </c>
      <c r="C60" s="47"/>
      <c r="D60" s="48"/>
      <c r="E60" s="49"/>
      <c r="F60" s="50"/>
      <c r="G60" s="51"/>
    </row>
    <row r="61" spans="1:7" ht="12.75">
      <c r="A61" s="46"/>
      <c r="B61" s="382" t="s">
        <v>975</v>
      </c>
      <c r="C61" s="47"/>
      <c r="D61" s="48"/>
      <c r="E61" s="49"/>
      <c r="F61" s="50"/>
      <c r="G61" s="51"/>
    </row>
    <row r="62" spans="1:7" ht="12.75">
      <c r="A62" s="46"/>
      <c r="B62" s="382" t="s">
        <v>976</v>
      </c>
      <c r="C62" s="47"/>
      <c r="D62" s="48"/>
      <c r="E62" s="49"/>
      <c r="F62" s="50"/>
      <c r="G62" s="51"/>
    </row>
    <row r="63" spans="1:7" ht="25.5">
      <c r="A63" s="46"/>
      <c r="B63" s="382" t="s">
        <v>977</v>
      </c>
      <c r="C63" s="47"/>
      <c r="D63" s="48"/>
      <c r="E63" s="49"/>
      <c r="F63" s="50"/>
      <c r="G63" s="51"/>
    </row>
    <row r="64" spans="1:7" ht="25.5">
      <c r="A64" s="46"/>
      <c r="B64" s="382" t="s">
        <v>978</v>
      </c>
      <c r="C64" s="47"/>
      <c r="D64" s="48"/>
      <c r="E64" s="49"/>
      <c r="F64" s="50"/>
      <c r="G64" s="51"/>
    </row>
    <row r="65" spans="1:7" ht="12.75">
      <c r="A65" s="46"/>
      <c r="B65" s="382" t="s">
        <v>979</v>
      </c>
      <c r="C65" s="47"/>
      <c r="D65" s="48"/>
      <c r="E65" s="49"/>
      <c r="F65" s="50"/>
      <c r="G65" s="51"/>
    </row>
    <row r="66" spans="1:7" ht="12.75">
      <c r="A66" s="46"/>
      <c r="B66" s="381" t="s">
        <v>980</v>
      </c>
      <c r="C66" s="47"/>
      <c r="D66" s="48"/>
      <c r="E66" s="49"/>
      <c r="F66" s="50"/>
      <c r="G66" s="51"/>
    </row>
    <row r="67" spans="1:7" ht="25.5">
      <c r="A67" s="46"/>
      <c r="B67" s="382" t="s">
        <v>981</v>
      </c>
      <c r="C67" s="47"/>
      <c r="D67" s="48"/>
      <c r="E67" s="49"/>
      <c r="F67" s="50"/>
      <c r="G67" s="51"/>
    </row>
    <row r="68" spans="1:7" ht="12.75">
      <c r="A68" s="46"/>
      <c r="B68" s="382" t="s">
        <v>982</v>
      </c>
      <c r="C68" s="47"/>
      <c r="D68" s="48"/>
      <c r="E68" s="49"/>
      <c r="F68" s="50"/>
      <c r="G68" s="51"/>
    </row>
    <row r="69" spans="1:7" ht="12.75">
      <c r="A69" s="46"/>
      <c r="B69" s="382" t="s">
        <v>983</v>
      </c>
      <c r="C69" s="47"/>
      <c r="D69" s="48"/>
      <c r="E69" s="49"/>
      <c r="F69" s="50"/>
      <c r="G69" s="51"/>
    </row>
    <row r="70" spans="1:7" ht="25.5">
      <c r="A70" s="46"/>
      <c r="B70" s="382" t="s">
        <v>984</v>
      </c>
      <c r="C70" s="47"/>
      <c r="D70" s="48"/>
      <c r="E70" s="49"/>
      <c r="F70" s="50"/>
      <c r="G70" s="51"/>
    </row>
    <row r="71" spans="1:7" ht="12.75">
      <c r="A71" s="46"/>
      <c r="B71" s="382" t="s">
        <v>985</v>
      </c>
      <c r="C71" s="47"/>
      <c r="D71" s="48"/>
      <c r="E71" s="49"/>
      <c r="F71" s="50"/>
      <c r="G71" s="51"/>
    </row>
    <row r="72" spans="1:7" ht="12.75">
      <c r="A72" s="46"/>
      <c r="B72" s="381" t="s">
        <v>986</v>
      </c>
      <c r="C72" s="47"/>
      <c r="D72" s="48"/>
      <c r="E72" s="49"/>
      <c r="F72" s="50"/>
      <c r="G72" s="51"/>
    </row>
    <row r="73" spans="1:7" ht="12.75">
      <c r="A73" s="46"/>
      <c r="B73" s="382" t="s">
        <v>987</v>
      </c>
      <c r="C73" s="47"/>
      <c r="D73" s="48"/>
      <c r="E73" s="49"/>
      <c r="F73" s="50"/>
      <c r="G73" s="51"/>
    </row>
    <row r="74" spans="1:7" ht="12.75">
      <c r="A74" s="46"/>
      <c r="B74" s="382" t="s">
        <v>988</v>
      </c>
      <c r="C74" s="47"/>
      <c r="D74" s="48"/>
      <c r="E74" s="49"/>
      <c r="F74" s="50"/>
      <c r="G74" s="51"/>
    </row>
    <row r="75" spans="1:7" ht="12.75">
      <c r="A75" s="46"/>
      <c r="B75" s="382" t="s">
        <v>989</v>
      </c>
      <c r="C75" s="47"/>
      <c r="D75" s="48"/>
      <c r="E75" s="49"/>
      <c r="F75" s="50"/>
      <c r="G75" s="51"/>
    </row>
    <row r="76" spans="1:7" ht="12.75">
      <c r="A76" s="46"/>
      <c r="B76" s="382" t="s">
        <v>990</v>
      </c>
      <c r="C76" s="47"/>
      <c r="D76" s="48"/>
      <c r="E76" s="49"/>
      <c r="F76" s="50"/>
      <c r="G76" s="51"/>
    </row>
    <row r="77" spans="1:7" ht="12.75">
      <c r="A77" s="46"/>
      <c r="B77" s="382" t="s">
        <v>991</v>
      </c>
      <c r="C77" s="47"/>
      <c r="D77" s="48"/>
      <c r="E77" s="49"/>
      <c r="F77" s="50"/>
      <c r="G77" s="51"/>
    </row>
    <row r="78" spans="1:7" ht="12.75">
      <c r="A78" s="46"/>
      <c r="B78" s="382" t="s">
        <v>992</v>
      </c>
      <c r="C78" s="47"/>
      <c r="D78" s="48"/>
      <c r="E78" s="49"/>
      <c r="F78" s="50"/>
      <c r="G78" s="51"/>
    </row>
    <row r="79" spans="1:7" ht="12.75">
      <c r="A79" s="46"/>
      <c r="B79" s="382" t="s">
        <v>163</v>
      </c>
      <c r="C79" s="47"/>
      <c r="D79" s="48"/>
      <c r="E79" s="49"/>
      <c r="F79" s="50"/>
      <c r="G79" s="51"/>
    </row>
    <row r="80" spans="1:7" ht="12.75">
      <c r="A80" s="46"/>
      <c r="B80" s="382" t="s">
        <v>993</v>
      </c>
      <c r="C80" s="47"/>
      <c r="D80" s="48"/>
      <c r="E80" s="49"/>
      <c r="F80" s="50"/>
      <c r="G80" s="51"/>
    </row>
    <row r="81" spans="1:7" ht="12.75">
      <c r="A81" s="46"/>
      <c r="B81" s="382" t="s">
        <v>994</v>
      </c>
      <c r="C81" s="47"/>
      <c r="D81" s="48"/>
      <c r="E81" s="49"/>
      <c r="F81" s="50"/>
      <c r="G81" s="51"/>
    </row>
    <row r="82" spans="1:7" ht="12.75">
      <c r="A82" s="46"/>
      <c r="B82" s="382" t="s">
        <v>995</v>
      </c>
      <c r="C82" s="47"/>
      <c r="D82" s="48"/>
      <c r="E82" s="49"/>
      <c r="F82" s="50"/>
      <c r="G82" s="51"/>
    </row>
    <row r="83" spans="1:7" ht="12.75">
      <c r="A83" s="46"/>
      <c r="B83" s="382" t="s">
        <v>996</v>
      </c>
      <c r="C83" s="47"/>
      <c r="D83" s="48"/>
      <c r="E83" s="49"/>
      <c r="F83" s="50"/>
      <c r="G83" s="51"/>
    </row>
    <row r="84" spans="1:7" ht="12.75">
      <c r="A84" s="46"/>
      <c r="B84" s="382" t="s">
        <v>997</v>
      </c>
      <c r="C84" s="47"/>
      <c r="D84" s="48"/>
      <c r="E84" s="49"/>
      <c r="F84" s="50"/>
      <c r="G84" s="51"/>
    </row>
    <row r="85" spans="1:7" ht="12.75">
      <c r="A85" s="46"/>
      <c r="B85" s="382" t="s">
        <v>998</v>
      </c>
      <c r="C85" s="47"/>
      <c r="D85" s="48"/>
      <c r="E85" s="49"/>
      <c r="F85" s="50"/>
      <c r="G85" s="51"/>
    </row>
    <row r="86" spans="1:7" ht="12.75">
      <c r="A86" s="46"/>
      <c r="B86" s="382" t="s">
        <v>164</v>
      </c>
      <c r="C86" s="47"/>
      <c r="D86" s="48"/>
      <c r="E86" s="49"/>
      <c r="F86" s="50"/>
      <c r="G86" s="51"/>
    </row>
    <row r="87" spans="1:7" ht="12.75">
      <c r="A87" s="46"/>
      <c r="B87" s="382" t="s">
        <v>999</v>
      </c>
      <c r="C87" s="47"/>
      <c r="D87" s="48"/>
      <c r="E87" s="49"/>
      <c r="F87" s="50"/>
      <c r="G87" s="51"/>
    </row>
    <row r="88" spans="1:7" ht="12.75">
      <c r="A88" s="46"/>
      <c r="B88" s="382" t="s">
        <v>1000</v>
      </c>
      <c r="C88" s="47"/>
      <c r="D88" s="48"/>
      <c r="E88" s="49"/>
      <c r="F88" s="50"/>
      <c r="G88" s="51"/>
    </row>
    <row r="89" spans="1:7" ht="12.75">
      <c r="A89" s="46"/>
      <c r="B89" s="382" t="s">
        <v>1001</v>
      </c>
      <c r="C89" s="47"/>
      <c r="D89" s="48"/>
      <c r="E89" s="49"/>
      <c r="F89" s="50"/>
      <c r="G89" s="51"/>
    </row>
    <row r="90" spans="1:7" ht="25.5">
      <c r="A90" s="46"/>
      <c r="B90" s="382" t="s">
        <v>1002</v>
      </c>
      <c r="C90" s="47"/>
      <c r="D90" s="48"/>
      <c r="E90" s="49"/>
      <c r="F90" s="50"/>
      <c r="G90" s="51"/>
    </row>
    <row r="91" spans="1:7" ht="25.5">
      <c r="A91" s="46"/>
      <c r="B91" s="382" t="s">
        <v>1003</v>
      </c>
      <c r="C91" s="47"/>
      <c r="D91" s="48"/>
      <c r="E91" s="49"/>
      <c r="F91" s="50"/>
      <c r="G91" s="51"/>
    </row>
    <row r="92" spans="1:7" ht="12.75">
      <c r="A92" s="46"/>
      <c r="B92" s="382" t="s">
        <v>1004</v>
      </c>
      <c r="C92" s="47"/>
      <c r="D92" s="48"/>
      <c r="E92" s="49"/>
      <c r="F92" s="50"/>
      <c r="G92" s="51"/>
    </row>
    <row r="93" spans="1:7" ht="12.75">
      <c r="A93" s="46"/>
      <c r="B93" s="382" t="s">
        <v>1005</v>
      </c>
      <c r="C93" s="47"/>
      <c r="D93" s="48"/>
      <c r="E93" s="49"/>
      <c r="F93" s="50"/>
      <c r="G93" s="51"/>
    </row>
    <row r="94" spans="1:7" ht="12.75">
      <c r="A94" s="46"/>
      <c r="B94" s="382" t="s">
        <v>1006</v>
      </c>
      <c r="C94" s="47"/>
      <c r="D94" s="48"/>
      <c r="E94" s="49"/>
      <c r="F94" s="50"/>
      <c r="G94" s="51"/>
    </row>
    <row r="95" spans="1:7" ht="25.5">
      <c r="A95" s="46"/>
      <c r="B95" s="382" t="s">
        <v>1007</v>
      </c>
      <c r="C95" s="47"/>
      <c r="D95" s="48"/>
      <c r="E95" s="49"/>
      <c r="F95" s="50"/>
      <c r="G95" s="51"/>
    </row>
    <row r="96" spans="1:7" ht="12.75">
      <c r="A96" s="46"/>
      <c r="B96" s="382" t="s">
        <v>1008</v>
      </c>
      <c r="C96" s="47"/>
      <c r="D96" s="48"/>
      <c r="E96" s="49"/>
      <c r="F96" s="50"/>
      <c r="G96" s="51"/>
    </row>
    <row r="97" spans="1:7" ht="12.75">
      <c r="A97" s="46"/>
      <c r="B97" s="382" t="s">
        <v>1009</v>
      </c>
      <c r="C97" s="47"/>
      <c r="D97" s="48"/>
      <c r="E97" s="49"/>
      <c r="F97" s="50"/>
      <c r="G97" s="51"/>
    </row>
    <row r="98" spans="1:7" ht="12.75">
      <c r="A98" s="46"/>
      <c r="B98" s="382" t="s">
        <v>1010</v>
      </c>
      <c r="C98" s="47"/>
      <c r="D98" s="48"/>
      <c r="E98" s="49"/>
      <c r="F98" s="50"/>
      <c r="G98" s="51"/>
    </row>
    <row r="99" spans="1:7" ht="12.75">
      <c r="A99" s="46"/>
      <c r="B99" s="382" t="s">
        <v>1011</v>
      </c>
      <c r="C99" s="47"/>
      <c r="D99" s="48"/>
      <c r="E99" s="49"/>
      <c r="F99" s="50"/>
      <c r="G99" s="51"/>
    </row>
    <row r="100" spans="1:7" ht="12.75">
      <c r="A100" s="46"/>
      <c r="B100" s="382" t="s">
        <v>1012</v>
      </c>
      <c r="C100" s="47"/>
      <c r="D100" s="48"/>
      <c r="E100" s="49"/>
      <c r="F100" s="50"/>
      <c r="G100" s="51"/>
    </row>
    <row r="101" spans="1:7" ht="12.75">
      <c r="A101" s="46"/>
      <c r="B101" s="382" t="s">
        <v>1013</v>
      </c>
      <c r="C101" s="47"/>
      <c r="D101" s="48"/>
      <c r="E101" s="49"/>
      <c r="F101" s="50"/>
      <c r="G101" s="51"/>
    </row>
    <row r="102" spans="1:7" ht="12.75">
      <c r="A102" s="46"/>
      <c r="B102" s="382" t="s">
        <v>1014</v>
      </c>
      <c r="C102" s="47"/>
      <c r="D102" s="48"/>
      <c r="E102" s="49"/>
      <c r="F102" s="50"/>
      <c r="G102" s="51"/>
    </row>
    <row r="103" spans="1:7" ht="12.75">
      <c r="A103" s="46"/>
      <c r="B103" s="382" t="s">
        <v>1015</v>
      </c>
      <c r="C103" s="47"/>
      <c r="D103" s="48"/>
      <c r="E103" s="49"/>
      <c r="F103" s="50"/>
      <c r="G103" s="51"/>
    </row>
    <row r="104" spans="1:7" ht="12.75">
      <c r="A104" s="46"/>
      <c r="B104" s="382" t="s">
        <v>1016</v>
      </c>
      <c r="C104" s="47"/>
      <c r="D104" s="48"/>
      <c r="E104" s="49"/>
      <c r="F104" s="50"/>
      <c r="G104" s="51"/>
    </row>
    <row r="105" spans="1:7" ht="12.75">
      <c r="A105" s="46"/>
      <c r="B105" s="382" t="s">
        <v>1017</v>
      </c>
      <c r="C105" s="47"/>
      <c r="D105" s="48"/>
      <c r="E105" s="49"/>
      <c r="F105" s="50"/>
      <c r="G105" s="51"/>
    </row>
    <row r="106" spans="1:7" ht="12.75">
      <c r="A106" s="46"/>
      <c r="B106" s="382" t="s">
        <v>1018</v>
      </c>
      <c r="C106" s="47"/>
      <c r="D106" s="48"/>
      <c r="E106" s="49"/>
      <c r="F106" s="50"/>
      <c r="G106" s="51"/>
    </row>
    <row r="107" spans="1:7" ht="12.75">
      <c r="A107" s="46"/>
      <c r="B107" s="382" t="s">
        <v>1019</v>
      </c>
      <c r="C107" s="47"/>
      <c r="D107" s="48"/>
      <c r="E107" s="49"/>
      <c r="F107" s="50"/>
      <c r="G107" s="51"/>
    </row>
    <row r="108" spans="1:7" ht="12.75">
      <c r="A108" s="46"/>
      <c r="B108" s="47"/>
      <c r="C108" s="47"/>
      <c r="D108" s="48"/>
      <c r="E108" s="49"/>
      <c r="F108" s="50"/>
      <c r="G108" s="51"/>
    </row>
    <row r="109" spans="1:7" ht="76.5">
      <c r="A109" s="52">
        <f>COUNT($A$15:A108)+1</f>
        <v>2</v>
      </c>
      <c r="B109" s="113" t="s">
        <v>171</v>
      </c>
      <c r="C109" s="47"/>
      <c r="D109" s="48"/>
      <c r="E109" s="49"/>
      <c r="F109" s="50"/>
      <c r="G109" s="51"/>
    </row>
    <row r="110" spans="1:7" ht="63.75">
      <c r="A110" s="46"/>
      <c r="B110" s="47" t="s">
        <v>165</v>
      </c>
      <c r="C110" s="47"/>
      <c r="D110" s="48"/>
      <c r="E110" s="49"/>
      <c r="F110" s="50"/>
      <c r="G110" s="51"/>
    </row>
    <row r="111" spans="1:7" ht="12.75">
      <c r="A111" s="46"/>
      <c r="B111" s="388" t="s">
        <v>331</v>
      </c>
      <c r="C111" s="388"/>
      <c r="D111" s="383" t="s">
        <v>20</v>
      </c>
      <c r="E111" s="384">
        <v>10</v>
      </c>
      <c r="F111" s="385"/>
      <c r="G111" s="386">
        <f>F111*E111</f>
        <v>0</v>
      </c>
    </row>
    <row r="112" spans="1:7" ht="12.75">
      <c r="A112" s="46"/>
      <c r="B112" s="388" t="s">
        <v>166</v>
      </c>
      <c r="C112" s="388"/>
      <c r="D112" s="383" t="s">
        <v>20</v>
      </c>
      <c r="E112" s="384">
        <v>10</v>
      </c>
      <c r="F112" s="385"/>
      <c r="G112" s="386">
        <f>F112*E112</f>
        <v>0</v>
      </c>
    </row>
    <row r="113" spans="1:7" ht="12.75">
      <c r="A113" s="46"/>
      <c r="B113" s="47" t="s">
        <v>167</v>
      </c>
      <c r="C113" s="47"/>
      <c r="D113" s="48" t="s">
        <v>20</v>
      </c>
      <c r="E113" s="49">
        <v>20</v>
      </c>
      <c r="F113" s="50"/>
      <c r="G113" s="51">
        <f>F113*E113</f>
        <v>0</v>
      </c>
    </row>
    <row r="114" spans="1:7" ht="12.75">
      <c r="A114" s="46"/>
      <c r="B114" s="47"/>
      <c r="C114" s="47"/>
      <c r="D114" s="48"/>
      <c r="E114" s="49"/>
      <c r="F114" s="50"/>
      <c r="G114" s="51"/>
    </row>
    <row r="115" spans="1:7" ht="51">
      <c r="A115" s="389">
        <f>COUNT($A$15:A114)+1</f>
        <v>3</v>
      </c>
      <c r="B115" s="382" t="s">
        <v>1020</v>
      </c>
      <c r="C115" s="382"/>
      <c r="D115" s="390" t="s">
        <v>20</v>
      </c>
      <c r="E115" s="391">
        <v>10</v>
      </c>
      <c r="F115" s="392"/>
      <c r="G115" s="393">
        <f>F115*E115</f>
        <v>0</v>
      </c>
    </row>
    <row r="116" spans="1:7" ht="25.5">
      <c r="A116" s="394"/>
      <c r="B116" s="382" t="s">
        <v>168</v>
      </c>
      <c r="C116" s="382"/>
      <c r="D116" s="390"/>
      <c r="E116" s="391"/>
      <c r="F116" s="392"/>
      <c r="G116" s="393"/>
    </row>
    <row r="117" spans="1:7" ht="12.75">
      <c r="A117" s="394"/>
      <c r="B117" s="382" t="s">
        <v>169</v>
      </c>
      <c r="C117" s="382"/>
      <c r="D117" s="390"/>
      <c r="E117" s="391"/>
      <c r="F117" s="392"/>
      <c r="G117" s="393"/>
    </row>
    <row r="118" spans="1:7" ht="12.75">
      <c r="A118" s="46"/>
      <c r="B118" s="47"/>
      <c r="C118" s="47"/>
      <c r="D118" s="48"/>
      <c r="E118" s="49"/>
      <c r="F118" s="50"/>
      <c r="G118" s="51"/>
    </row>
    <row r="119" spans="1:7" ht="38.25">
      <c r="A119" s="46">
        <f>COUNT($A$13:A116)+1</f>
        <v>4</v>
      </c>
      <c r="B119" s="113" t="s">
        <v>172</v>
      </c>
      <c r="C119" s="47"/>
      <c r="D119" s="48" t="s">
        <v>16</v>
      </c>
      <c r="E119" s="49">
        <v>1</v>
      </c>
      <c r="F119" s="50"/>
      <c r="G119" s="51">
        <f>F119*E119</f>
        <v>0</v>
      </c>
    </row>
    <row r="120" spans="1:7" ht="12.75">
      <c r="A120" s="46"/>
      <c r="B120" s="47" t="s">
        <v>170</v>
      </c>
      <c r="C120" s="47"/>
      <c r="D120" s="48"/>
      <c r="E120" s="49"/>
      <c r="F120" s="50"/>
      <c r="G120" s="51"/>
    </row>
    <row r="121" spans="1:7" ht="12.75">
      <c r="A121" s="46"/>
      <c r="B121" s="47"/>
      <c r="C121" s="47"/>
      <c r="D121" s="48"/>
      <c r="E121" s="49"/>
      <c r="F121" s="50"/>
      <c r="G121" s="51"/>
    </row>
    <row r="122" spans="1:7" ht="38.25">
      <c r="A122" s="46">
        <f>COUNT($A$13:A119)+1</f>
        <v>5</v>
      </c>
      <c r="B122" s="113" t="s">
        <v>173</v>
      </c>
      <c r="C122" s="47"/>
      <c r="D122" s="48" t="s">
        <v>20</v>
      </c>
      <c r="E122" s="49">
        <v>8</v>
      </c>
      <c r="F122" s="50"/>
      <c r="G122" s="51">
        <f>F122*E122</f>
        <v>0</v>
      </c>
    </row>
    <row r="123" spans="1:7" ht="12.75">
      <c r="A123" s="46"/>
      <c r="B123" s="47" t="s">
        <v>170</v>
      </c>
      <c r="C123" s="47"/>
      <c r="D123" s="48"/>
      <c r="E123" s="49"/>
      <c r="F123" s="50"/>
      <c r="G123" s="51"/>
    </row>
    <row r="124" spans="1:7" ht="12.75">
      <c r="A124" s="46"/>
      <c r="B124" s="47"/>
      <c r="C124" s="47"/>
      <c r="D124" s="48"/>
      <c r="E124" s="49"/>
      <c r="F124" s="50"/>
      <c r="G124" s="51"/>
    </row>
    <row r="125" spans="1:7" ht="63.75">
      <c r="A125" s="46">
        <f>COUNT($A$13:A122)+1</f>
        <v>6</v>
      </c>
      <c r="B125" s="113" t="s">
        <v>174</v>
      </c>
      <c r="C125" s="47"/>
      <c r="D125" s="48" t="s">
        <v>16</v>
      </c>
      <c r="E125" s="49">
        <v>1</v>
      </c>
      <c r="F125" s="50"/>
      <c r="G125" s="51">
        <f>F125*E125</f>
        <v>0</v>
      </c>
    </row>
    <row r="126" spans="1:7" ht="12.75">
      <c r="A126" s="46"/>
      <c r="B126" s="47" t="s">
        <v>170</v>
      </c>
      <c r="C126" s="47"/>
      <c r="D126" s="48"/>
      <c r="E126" s="49"/>
      <c r="F126" s="50"/>
      <c r="G126" s="51"/>
    </row>
    <row r="127" spans="1:7" ht="12.75">
      <c r="A127" s="46"/>
      <c r="B127" s="47"/>
      <c r="C127" s="47"/>
      <c r="D127" s="48"/>
      <c r="E127" s="49"/>
      <c r="F127" s="50"/>
      <c r="G127" s="51"/>
    </row>
    <row r="128" spans="1:7" ht="38.25">
      <c r="A128" s="46">
        <f>COUNT($A$13:A125)+1</f>
        <v>7</v>
      </c>
      <c r="B128" s="113" t="s">
        <v>175</v>
      </c>
      <c r="C128" s="47"/>
      <c r="D128" s="48" t="s">
        <v>16</v>
      </c>
      <c r="E128" s="49">
        <v>1</v>
      </c>
      <c r="F128" s="50"/>
      <c r="G128" s="51">
        <f>F128*E128</f>
        <v>0</v>
      </c>
    </row>
    <row r="129" spans="1:7" ht="12.75">
      <c r="A129" s="46"/>
      <c r="B129" s="47"/>
      <c r="C129" s="47"/>
      <c r="D129" s="48"/>
      <c r="E129" s="49"/>
      <c r="F129" s="50"/>
      <c r="G129" s="51"/>
    </row>
    <row r="130" spans="1:7" ht="12.75">
      <c r="A130" s="46"/>
      <c r="B130" s="395" t="s">
        <v>176</v>
      </c>
      <c r="C130" s="47"/>
      <c r="D130" s="48"/>
      <c r="E130" s="49"/>
      <c r="F130" s="50"/>
      <c r="G130" s="51"/>
    </row>
    <row r="131" spans="1:7" ht="12.75">
      <c r="A131" s="46"/>
      <c r="B131" s="111"/>
      <c r="C131" s="47"/>
      <c r="D131" s="48"/>
      <c r="E131" s="49"/>
      <c r="F131" s="50"/>
      <c r="G131" s="51"/>
    </row>
    <row r="132" spans="1:7" ht="25.5">
      <c r="A132" s="400">
        <f>COUNT($A$13:A129)+1</f>
        <v>8</v>
      </c>
      <c r="B132" s="396" t="s">
        <v>1021</v>
      </c>
      <c r="C132" s="47"/>
      <c r="D132" s="383" t="s">
        <v>39</v>
      </c>
      <c r="E132" s="384">
        <v>2</v>
      </c>
      <c r="F132" s="385"/>
      <c r="G132" s="386">
        <f>E132*F132</f>
        <v>0</v>
      </c>
    </row>
    <row r="133" spans="1:7" ht="38.25">
      <c r="A133" s="46"/>
      <c r="B133" s="350" t="s">
        <v>935</v>
      </c>
      <c r="C133" s="47"/>
      <c r="D133" s="48"/>
      <c r="E133" s="49"/>
      <c r="F133" s="50"/>
      <c r="G133" s="51"/>
    </row>
    <row r="134" spans="1:7" ht="63.75">
      <c r="A134" s="46"/>
      <c r="B134" s="397" t="s">
        <v>936</v>
      </c>
      <c r="C134" s="47"/>
      <c r="D134" s="48"/>
      <c r="E134" s="49"/>
      <c r="F134" s="50"/>
      <c r="G134" s="51"/>
    </row>
    <row r="135" spans="1:7" ht="38.25">
      <c r="A135" s="46"/>
      <c r="B135" s="397" t="s">
        <v>937</v>
      </c>
      <c r="C135" s="47"/>
      <c r="D135" s="48"/>
      <c r="E135" s="49"/>
      <c r="F135" s="50"/>
      <c r="G135" s="51"/>
    </row>
    <row r="136" spans="1:7" ht="51">
      <c r="A136" s="46"/>
      <c r="B136" s="397" t="s">
        <v>938</v>
      </c>
      <c r="C136" s="47"/>
      <c r="D136" s="48"/>
      <c r="E136" s="49"/>
      <c r="F136" s="50"/>
      <c r="G136" s="51"/>
    </row>
    <row r="137" spans="1:7" ht="25.5">
      <c r="A137" s="46"/>
      <c r="B137" s="397" t="s">
        <v>939</v>
      </c>
      <c r="C137" s="47"/>
      <c r="D137" s="48"/>
      <c r="E137" s="49"/>
      <c r="F137" s="50"/>
      <c r="G137" s="51"/>
    </row>
    <row r="138" spans="1:7" ht="51">
      <c r="A138" s="46"/>
      <c r="B138" s="350" t="s">
        <v>940</v>
      </c>
      <c r="C138" s="47"/>
      <c r="D138" s="48"/>
      <c r="E138" s="49"/>
      <c r="F138" s="50"/>
      <c r="G138" s="51"/>
    </row>
    <row r="139" spans="1:7" ht="25.5">
      <c r="A139" s="46"/>
      <c r="B139" s="350" t="s">
        <v>1022</v>
      </c>
      <c r="C139" s="47"/>
      <c r="D139" s="48"/>
      <c r="E139" s="49"/>
      <c r="F139" s="50"/>
      <c r="G139" s="51"/>
    </row>
    <row r="140" spans="1:7" ht="63.75">
      <c r="A140" s="46"/>
      <c r="B140" s="350" t="s">
        <v>943</v>
      </c>
      <c r="C140" s="47"/>
      <c r="D140" s="48"/>
      <c r="E140" s="49"/>
      <c r="F140" s="50"/>
      <c r="G140" s="51"/>
    </row>
    <row r="141" spans="1:7" ht="63.75">
      <c r="A141" s="46"/>
      <c r="B141" s="350" t="s">
        <v>944</v>
      </c>
      <c r="C141" s="47"/>
      <c r="D141" s="48"/>
      <c r="E141" s="49"/>
      <c r="F141" s="50"/>
      <c r="G141" s="51"/>
    </row>
    <row r="142" spans="1:7" ht="51">
      <c r="A142" s="46"/>
      <c r="B142" s="350" t="s">
        <v>1023</v>
      </c>
      <c r="C142" s="47"/>
      <c r="D142" s="48"/>
      <c r="E142" s="49"/>
      <c r="F142" s="50"/>
      <c r="G142" s="51"/>
    </row>
    <row r="143" spans="1:7" ht="76.5">
      <c r="A143" s="46"/>
      <c r="B143" s="350" t="s">
        <v>946</v>
      </c>
      <c r="C143" s="47"/>
      <c r="D143" s="48"/>
      <c r="E143" s="49"/>
      <c r="F143" s="50"/>
      <c r="G143" s="51"/>
    </row>
    <row r="144" spans="1:7" ht="12.75">
      <c r="A144" s="46"/>
      <c r="B144" s="350" t="s">
        <v>947</v>
      </c>
      <c r="C144" s="47"/>
      <c r="D144" s="48"/>
      <c r="E144" s="49"/>
      <c r="F144" s="50"/>
      <c r="G144" s="51"/>
    </row>
    <row r="145" spans="1:7" ht="25.5">
      <c r="A145" s="46"/>
      <c r="B145" s="350" t="s">
        <v>948</v>
      </c>
      <c r="C145" s="47"/>
      <c r="D145" s="48"/>
      <c r="E145" s="49"/>
      <c r="F145" s="50"/>
      <c r="G145" s="51"/>
    </row>
    <row r="146" spans="1:7" ht="25.5">
      <c r="A146" s="46"/>
      <c r="B146" s="398" t="s">
        <v>949</v>
      </c>
      <c r="C146" s="47"/>
      <c r="D146" s="48"/>
      <c r="E146" s="49"/>
      <c r="F146" s="50"/>
      <c r="G146" s="51"/>
    </row>
    <row r="147" spans="1:7" ht="18" customHeight="1">
      <c r="A147" s="46"/>
      <c r="B147" s="350" t="s">
        <v>950</v>
      </c>
      <c r="C147" s="47"/>
      <c r="D147" s="48"/>
      <c r="E147" s="49"/>
      <c r="F147" s="50"/>
      <c r="G147" s="51"/>
    </row>
    <row r="148" spans="1:7" ht="25.5">
      <c r="A148" s="46"/>
      <c r="B148" s="350" t="s">
        <v>951</v>
      </c>
      <c r="C148" s="47"/>
      <c r="D148" s="48"/>
      <c r="E148" s="49"/>
      <c r="F148" s="50"/>
      <c r="G148" s="51"/>
    </row>
    <row r="149" spans="1:7" ht="89.25">
      <c r="A149" s="46"/>
      <c r="B149" s="350" t="s">
        <v>958</v>
      </c>
      <c r="C149" s="47"/>
      <c r="D149" s="48"/>
      <c r="E149" s="49"/>
      <c r="F149" s="50"/>
      <c r="G149" s="51"/>
    </row>
    <row r="150" spans="1:7" ht="25.5">
      <c r="A150" s="46"/>
      <c r="B150" s="350" t="s">
        <v>959</v>
      </c>
      <c r="C150" s="47"/>
      <c r="D150" s="48"/>
      <c r="E150" s="49"/>
      <c r="F150" s="50"/>
      <c r="G150" s="51"/>
    </row>
    <row r="151" spans="1:7" ht="25.5">
      <c r="A151" s="46"/>
      <c r="B151" s="350" t="s">
        <v>1024</v>
      </c>
      <c r="C151" s="47"/>
      <c r="D151" s="48"/>
      <c r="E151" s="49"/>
      <c r="F151" s="50"/>
      <c r="G151" s="51"/>
    </row>
    <row r="152" spans="1:7" ht="25.5">
      <c r="A152" s="46"/>
      <c r="B152" s="350" t="s">
        <v>1025</v>
      </c>
      <c r="C152" s="47"/>
      <c r="D152" s="48"/>
      <c r="E152" s="49"/>
      <c r="F152" s="50"/>
      <c r="G152" s="51"/>
    </row>
    <row r="153" spans="1:7" ht="25.5">
      <c r="A153" s="46"/>
      <c r="B153" s="397" t="s">
        <v>961</v>
      </c>
      <c r="C153" s="47"/>
      <c r="D153" s="48"/>
      <c r="E153" s="49"/>
      <c r="F153" s="50"/>
      <c r="G153" s="51"/>
    </row>
    <row r="154" spans="1:7" ht="12.75">
      <c r="A154" s="46"/>
      <c r="B154" s="397" t="s">
        <v>962</v>
      </c>
      <c r="C154" s="47"/>
      <c r="D154" s="48"/>
      <c r="E154" s="49"/>
      <c r="F154" s="50"/>
      <c r="G154" s="51"/>
    </row>
    <row r="155" spans="1:7" ht="25.5">
      <c r="A155" s="46"/>
      <c r="B155" s="397" t="s">
        <v>963</v>
      </c>
      <c r="C155" s="47"/>
      <c r="D155" s="48"/>
      <c r="E155" s="49"/>
      <c r="F155" s="50"/>
      <c r="G155" s="51"/>
    </row>
    <row r="156" spans="1:7" ht="25.5">
      <c r="A156" s="46"/>
      <c r="B156" s="397" t="s">
        <v>964</v>
      </c>
      <c r="C156" s="47"/>
      <c r="D156" s="48"/>
      <c r="E156" s="49"/>
      <c r="F156" s="50"/>
      <c r="G156" s="51"/>
    </row>
    <row r="157" spans="1:7" ht="12.75">
      <c r="A157" s="46"/>
      <c r="B157" s="397" t="s">
        <v>965</v>
      </c>
      <c r="C157" s="47"/>
      <c r="D157" s="48"/>
      <c r="E157" s="49"/>
      <c r="F157" s="50"/>
      <c r="G157" s="51"/>
    </row>
    <row r="158" spans="1:7" ht="12.75">
      <c r="A158" s="46"/>
      <c r="B158" s="397" t="s">
        <v>966</v>
      </c>
      <c r="C158" s="47"/>
      <c r="D158" s="48"/>
      <c r="E158" s="49"/>
      <c r="F158" s="50"/>
      <c r="G158" s="51"/>
    </row>
    <row r="159" spans="1:7" ht="25.5">
      <c r="A159" s="46"/>
      <c r="B159" s="397" t="s">
        <v>967</v>
      </c>
      <c r="C159" s="47"/>
      <c r="D159" s="48"/>
      <c r="E159" s="49"/>
      <c r="F159" s="50"/>
      <c r="G159" s="51"/>
    </row>
    <row r="160" spans="1:7" ht="38.25">
      <c r="A160" s="46"/>
      <c r="B160" s="397" t="s">
        <v>1026</v>
      </c>
      <c r="C160" s="47"/>
      <c r="D160" s="48"/>
      <c r="E160" s="49"/>
      <c r="F160" s="50"/>
      <c r="G160" s="51"/>
    </row>
    <row r="161" spans="1:7" ht="51">
      <c r="A161" s="46"/>
      <c r="B161" s="350" t="s">
        <v>1027</v>
      </c>
      <c r="C161" s="47"/>
      <c r="D161" s="48"/>
      <c r="E161" s="49"/>
      <c r="F161" s="50"/>
      <c r="G161" s="51"/>
    </row>
    <row r="162" spans="1:7" ht="25.5">
      <c r="A162" s="46"/>
      <c r="B162" s="350" t="s">
        <v>1028</v>
      </c>
      <c r="C162" s="47"/>
      <c r="D162" s="48"/>
      <c r="E162" s="49"/>
      <c r="F162" s="50"/>
      <c r="G162" s="51"/>
    </row>
    <row r="163" spans="1:7" ht="89.25">
      <c r="A163" s="46"/>
      <c r="B163" s="350" t="s">
        <v>955</v>
      </c>
      <c r="C163" s="47"/>
      <c r="D163" s="48"/>
      <c r="E163" s="49"/>
      <c r="F163" s="50"/>
      <c r="G163" s="51"/>
    </row>
    <row r="164" spans="1:7" ht="25.5">
      <c r="A164" s="46"/>
      <c r="B164" s="399" t="s">
        <v>968</v>
      </c>
      <c r="C164" s="47"/>
      <c r="D164" s="48"/>
      <c r="E164" s="49"/>
      <c r="F164" s="50"/>
      <c r="G164" s="51"/>
    </row>
    <row r="165" spans="1:7" ht="38.25">
      <c r="A165" s="46"/>
      <c r="B165" s="350" t="s">
        <v>969</v>
      </c>
      <c r="C165" s="47"/>
      <c r="D165" s="48"/>
      <c r="E165" s="49"/>
      <c r="F165" s="50"/>
      <c r="G165" s="51"/>
    </row>
    <row r="166" spans="1:7" ht="38.25">
      <c r="A166" s="46"/>
      <c r="B166" s="399" t="s">
        <v>1029</v>
      </c>
      <c r="C166" s="47"/>
      <c r="D166" s="48"/>
      <c r="E166" s="49"/>
      <c r="F166" s="50"/>
      <c r="G166" s="51"/>
    </row>
    <row r="167" spans="1:7" ht="12.75">
      <c r="A167" s="46"/>
      <c r="B167" s="350" t="s">
        <v>1030</v>
      </c>
      <c r="C167" s="47"/>
      <c r="D167" s="48"/>
      <c r="E167" s="49"/>
      <c r="F167" s="50"/>
      <c r="G167" s="51"/>
    </row>
    <row r="168" spans="1:7" ht="12.75">
      <c r="A168" s="46"/>
      <c r="B168" s="350" t="s">
        <v>1031</v>
      </c>
      <c r="C168" s="47"/>
      <c r="D168" s="48"/>
      <c r="E168" s="49"/>
      <c r="F168" s="50"/>
      <c r="G168" s="51"/>
    </row>
    <row r="169" spans="1:7" ht="12.75">
      <c r="A169" s="46"/>
      <c r="B169" s="350" t="s">
        <v>1032</v>
      </c>
      <c r="C169" s="47"/>
      <c r="D169" s="48"/>
      <c r="E169" s="49"/>
      <c r="F169" s="50"/>
      <c r="G169" s="51"/>
    </row>
    <row r="170" spans="1:7" ht="12.75">
      <c r="A170" s="46"/>
      <c r="B170" s="350" t="s">
        <v>1033</v>
      </c>
      <c r="C170" s="47"/>
      <c r="D170" s="48"/>
      <c r="E170" s="49"/>
      <c r="F170" s="50"/>
      <c r="G170" s="51"/>
    </row>
    <row r="171" spans="1:7" ht="12.75">
      <c r="A171" s="46"/>
      <c r="B171" s="350" t="s">
        <v>1034</v>
      </c>
      <c r="C171" s="47"/>
      <c r="D171" s="48"/>
      <c r="E171" s="49"/>
      <c r="F171" s="50"/>
      <c r="G171" s="51"/>
    </row>
    <row r="172" spans="1:7" ht="12.75">
      <c r="A172" s="46"/>
      <c r="B172" s="350" t="s">
        <v>1035</v>
      </c>
      <c r="C172" s="47"/>
      <c r="D172" s="48"/>
      <c r="E172" s="49"/>
      <c r="F172" s="50"/>
      <c r="G172" s="51"/>
    </row>
    <row r="173" spans="1:7" ht="12.75">
      <c r="A173" s="46"/>
      <c r="B173" s="350" t="s">
        <v>1036</v>
      </c>
      <c r="C173" s="47"/>
      <c r="D173" s="48"/>
      <c r="E173" s="49"/>
      <c r="F173" s="50"/>
      <c r="G173" s="51"/>
    </row>
    <row r="174" spans="1:7" ht="12.75">
      <c r="A174" s="46"/>
      <c r="B174" s="350" t="s">
        <v>1037</v>
      </c>
      <c r="C174" s="47"/>
      <c r="D174" s="48"/>
      <c r="E174" s="49"/>
      <c r="F174" s="50"/>
      <c r="G174" s="51"/>
    </row>
    <row r="175" spans="1:7" ht="12.75">
      <c r="A175" s="46"/>
      <c r="B175" s="350" t="s">
        <v>1038</v>
      </c>
      <c r="C175" s="47"/>
      <c r="D175" s="48"/>
      <c r="E175" s="49"/>
      <c r="F175" s="50"/>
      <c r="G175" s="51"/>
    </row>
    <row r="176" spans="1:7" ht="25.5">
      <c r="A176" s="46"/>
      <c r="B176" s="350" t="s">
        <v>1039</v>
      </c>
      <c r="C176" s="47"/>
      <c r="D176" s="48"/>
      <c r="E176" s="49"/>
      <c r="F176" s="50"/>
      <c r="G176" s="51"/>
    </row>
    <row r="177" spans="1:7" ht="25.5">
      <c r="A177" s="46"/>
      <c r="B177" s="350" t="s">
        <v>1040</v>
      </c>
      <c r="C177" s="47"/>
      <c r="D177" s="48"/>
      <c r="E177" s="49"/>
      <c r="F177" s="50"/>
      <c r="G177" s="51"/>
    </row>
    <row r="178" spans="1:7" ht="25.5">
      <c r="A178" s="46"/>
      <c r="B178" s="350" t="s">
        <v>1041</v>
      </c>
      <c r="C178" s="47"/>
      <c r="D178" s="48"/>
      <c r="E178" s="49"/>
      <c r="F178" s="50"/>
      <c r="G178" s="51"/>
    </row>
    <row r="179" spans="1:7" ht="25.5">
      <c r="A179" s="46"/>
      <c r="B179" s="350" t="s">
        <v>1042</v>
      </c>
      <c r="C179" s="47"/>
      <c r="D179" s="48"/>
      <c r="E179" s="49"/>
      <c r="F179" s="50"/>
      <c r="G179" s="51"/>
    </row>
    <row r="180" spans="1:7" ht="15" customHeight="1">
      <c r="A180" s="46"/>
      <c r="B180" s="350" t="s">
        <v>1043</v>
      </c>
      <c r="C180" s="47"/>
      <c r="D180" s="48"/>
      <c r="E180" s="49"/>
      <c r="F180" s="50"/>
      <c r="G180" s="51"/>
    </row>
    <row r="181" spans="1:7" ht="25.5">
      <c r="A181" s="46"/>
      <c r="B181" s="350" t="s">
        <v>1044</v>
      </c>
      <c r="C181" s="47"/>
      <c r="D181" s="48"/>
      <c r="E181" s="49"/>
      <c r="F181" s="50"/>
      <c r="G181" s="51"/>
    </row>
    <row r="182" spans="1:7" ht="12.75">
      <c r="A182" s="46"/>
      <c r="B182" s="350" t="s">
        <v>1045</v>
      </c>
      <c r="C182" s="47"/>
      <c r="D182" s="48"/>
      <c r="E182" s="49"/>
      <c r="F182" s="50"/>
      <c r="G182" s="51"/>
    </row>
    <row r="183" spans="1:7" ht="12.75">
      <c r="A183" s="46"/>
      <c r="B183" s="350" t="s">
        <v>1046</v>
      </c>
      <c r="C183" s="47"/>
      <c r="D183" s="48"/>
      <c r="E183" s="49"/>
      <c r="F183" s="50"/>
      <c r="G183" s="51"/>
    </row>
    <row r="184" spans="1:7" ht="12.75">
      <c r="A184" s="46"/>
      <c r="B184" s="350" t="s">
        <v>1047</v>
      </c>
      <c r="C184" s="47"/>
      <c r="D184" s="48"/>
      <c r="E184" s="49"/>
      <c r="F184" s="50"/>
      <c r="G184" s="51"/>
    </row>
    <row r="185" spans="1:7" ht="12.75">
      <c r="A185" s="46"/>
      <c r="B185" s="350" t="s">
        <v>1048</v>
      </c>
      <c r="C185" s="47"/>
      <c r="D185" s="48"/>
      <c r="E185" s="49"/>
      <c r="F185" s="50"/>
      <c r="G185" s="51"/>
    </row>
    <row r="186" spans="1:7" ht="12.75">
      <c r="A186" s="46"/>
      <c r="B186" s="350" t="s">
        <v>1049</v>
      </c>
      <c r="C186" s="47"/>
      <c r="D186" s="48"/>
      <c r="E186" s="49"/>
      <c r="F186" s="50"/>
      <c r="G186" s="51"/>
    </row>
    <row r="187" spans="1:7" ht="12.75">
      <c r="A187" s="46"/>
      <c r="B187" s="350" t="s">
        <v>1050</v>
      </c>
      <c r="C187" s="47"/>
      <c r="D187" s="48"/>
      <c r="E187" s="49"/>
      <c r="F187" s="50"/>
      <c r="G187" s="51"/>
    </row>
    <row r="188" spans="1:7" ht="12.75">
      <c r="A188" s="46"/>
      <c r="B188" s="399" t="s">
        <v>1051</v>
      </c>
      <c r="C188" s="47"/>
      <c r="D188" s="48"/>
      <c r="E188" s="49"/>
      <c r="F188" s="50"/>
      <c r="G188" s="51"/>
    </row>
    <row r="189" spans="1:7" ht="12.75">
      <c r="A189" s="46"/>
      <c r="B189" s="350" t="s">
        <v>1052</v>
      </c>
      <c r="C189" s="47"/>
      <c r="D189" s="48"/>
      <c r="E189" s="49"/>
      <c r="F189" s="50"/>
      <c r="G189" s="51"/>
    </row>
    <row r="190" spans="1:7" ht="12.75">
      <c r="A190" s="46"/>
      <c r="B190" s="350" t="s">
        <v>1053</v>
      </c>
      <c r="C190" s="47"/>
      <c r="D190" s="48"/>
      <c r="E190" s="49"/>
      <c r="F190" s="50"/>
      <c r="G190" s="51"/>
    </row>
    <row r="191" spans="1:7" ht="12.75">
      <c r="A191" s="46"/>
      <c r="B191" s="350" t="s">
        <v>1054</v>
      </c>
      <c r="C191" s="47"/>
      <c r="D191" s="48"/>
      <c r="E191" s="49"/>
      <c r="F191" s="50"/>
      <c r="G191" s="51"/>
    </row>
    <row r="192" spans="1:7" ht="12.75">
      <c r="A192" s="46"/>
      <c r="B192" s="350" t="s">
        <v>1055</v>
      </c>
      <c r="C192" s="47"/>
      <c r="D192" s="48"/>
      <c r="E192" s="49"/>
      <c r="F192" s="50"/>
      <c r="G192" s="51"/>
    </row>
    <row r="193" spans="1:7" ht="12.75">
      <c r="A193" s="46"/>
      <c r="B193" s="350" t="s">
        <v>1056</v>
      </c>
      <c r="C193" s="47"/>
      <c r="D193" s="48"/>
      <c r="E193" s="49"/>
      <c r="F193" s="50"/>
      <c r="G193" s="51"/>
    </row>
    <row r="194" spans="1:7" ht="12.75">
      <c r="A194" s="46"/>
      <c r="B194" s="350" t="s">
        <v>1057</v>
      </c>
      <c r="C194" s="47"/>
      <c r="D194" s="48"/>
      <c r="E194" s="49"/>
      <c r="F194" s="50"/>
      <c r="G194" s="51"/>
    </row>
    <row r="195" spans="1:7" ht="12.75">
      <c r="A195" s="46"/>
      <c r="B195" s="350" t="s">
        <v>1058</v>
      </c>
      <c r="C195" s="47"/>
      <c r="D195" s="48"/>
      <c r="E195" s="49"/>
      <c r="F195" s="50"/>
      <c r="G195" s="51"/>
    </row>
    <row r="196" spans="1:7" ht="12.75">
      <c r="A196" s="46"/>
      <c r="B196" s="350" t="s">
        <v>1059</v>
      </c>
      <c r="C196" s="47"/>
      <c r="D196" s="48"/>
      <c r="E196" s="49"/>
      <c r="F196" s="50"/>
      <c r="G196" s="51"/>
    </row>
    <row r="197" spans="1:7" ht="12.75">
      <c r="A197" s="46"/>
      <c r="B197" s="350" t="s">
        <v>1060</v>
      </c>
      <c r="C197" s="47"/>
      <c r="D197" s="48"/>
      <c r="E197" s="49"/>
      <c r="F197" s="50"/>
      <c r="G197" s="51"/>
    </row>
    <row r="198" spans="1:7" ht="12.75">
      <c r="A198" s="46"/>
      <c r="B198" s="350" t="s">
        <v>999</v>
      </c>
      <c r="C198" s="47"/>
      <c r="D198" s="48"/>
      <c r="E198" s="49"/>
      <c r="F198" s="50"/>
      <c r="G198" s="51"/>
    </row>
    <row r="199" spans="1:7" ht="12.75">
      <c r="A199" s="46"/>
      <c r="B199" s="350" t="s">
        <v>1061</v>
      </c>
      <c r="C199" s="47"/>
      <c r="D199" s="48"/>
      <c r="E199" s="49"/>
      <c r="F199" s="50"/>
      <c r="G199" s="51"/>
    </row>
    <row r="200" spans="1:7" ht="12.75">
      <c r="A200" s="46"/>
      <c r="B200" s="350" t="s">
        <v>1062</v>
      </c>
      <c r="C200" s="47"/>
      <c r="D200" s="48"/>
      <c r="E200" s="49"/>
      <c r="F200" s="50"/>
      <c r="G200" s="51"/>
    </row>
    <row r="201" spans="1:7" ht="12.75">
      <c r="A201" s="46"/>
      <c r="B201" s="350" t="s">
        <v>1063</v>
      </c>
      <c r="C201" s="47"/>
      <c r="D201" s="48"/>
      <c r="E201" s="49"/>
      <c r="F201" s="50"/>
      <c r="G201" s="51"/>
    </row>
    <row r="202" spans="1:7" ht="25.5">
      <c r="A202" s="46"/>
      <c r="B202" s="398" t="s">
        <v>1003</v>
      </c>
      <c r="C202" s="47"/>
      <c r="D202" s="48"/>
      <c r="E202" s="49"/>
      <c r="F202" s="50"/>
      <c r="G202" s="51"/>
    </row>
    <row r="203" spans="1:7" ht="12.75">
      <c r="A203" s="46"/>
      <c r="B203" s="350" t="s">
        <v>1064</v>
      </c>
      <c r="C203" s="47"/>
      <c r="D203" s="48"/>
      <c r="E203" s="49"/>
      <c r="F203" s="50"/>
      <c r="G203" s="51"/>
    </row>
    <row r="204" spans="1:7" ht="25.5">
      <c r="A204" s="46"/>
      <c r="B204" s="350" t="s">
        <v>1065</v>
      </c>
      <c r="C204" s="47"/>
      <c r="D204" s="48"/>
      <c r="E204" s="49"/>
      <c r="F204" s="50"/>
      <c r="G204" s="51"/>
    </row>
    <row r="205" spans="1:7" ht="12.75">
      <c r="A205" s="46"/>
      <c r="B205" s="350" t="s">
        <v>1066</v>
      </c>
      <c r="C205" s="47"/>
      <c r="D205" s="48"/>
      <c r="E205" s="49"/>
      <c r="F205" s="50"/>
      <c r="G205" s="51"/>
    </row>
    <row r="206" spans="1:7" ht="25.5">
      <c r="A206" s="46"/>
      <c r="B206" s="350" t="s">
        <v>1067</v>
      </c>
      <c r="C206" s="47"/>
      <c r="D206" s="48"/>
      <c r="E206" s="49"/>
      <c r="F206" s="50"/>
      <c r="G206" s="51"/>
    </row>
    <row r="207" spans="1:7" ht="12.75">
      <c r="A207" s="46"/>
      <c r="B207" s="350" t="s">
        <v>1068</v>
      </c>
      <c r="C207" s="47"/>
      <c r="D207" s="48"/>
      <c r="E207" s="49"/>
      <c r="F207" s="50"/>
      <c r="G207" s="51"/>
    </row>
    <row r="208" spans="1:7" ht="12.75">
      <c r="A208" s="46"/>
      <c r="B208" s="350" t="s">
        <v>1069</v>
      </c>
      <c r="C208" s="47"/>
      <c r="D208" s="48"/>
      <c r="E208" s="49"/>
      <c r="F208" s="50"/>
      <c r="G208" s="51"/>
    </row>
    <row r="209" spans="1:7" ht="12.75">
      <c r="A209" s="46"/>
      <c r="B209" s="350" t="s">
        <v>1010</v>
      </c>
      <c r="C209" s="47"/>
      <c r="D209" s="48"/>
      <c r="E209" s="49"/>
      <c r="F209" s="50"/>
      <c r="G209" s="51"/>
    </row>
    <row r="210" spans="1:7" ht="12.75">
      <c r="A210" s="46"/>
      <c r="B210" s="350" t="s">
        <v>1011</v>
      </c>
      <c r="C210" s="47"/>
      <c r="D210" s="48"/>
      <c r="E210" s="49"/>
      <c r="F210" s="50"/>
      <c r="G210" s="51"/>
    </row>
    <row r="211" spans="1:7" ht="12.75">
      <c r="A211" s="46"/>
      <c r="B211" s="350" t="s">
        <v>1070</v>
      </c>
      <c r="C211" s="47"/>
      <c r="D211" s="48"/>
      <c r="E211" s="49"/>
      <c r="F211" s="50"/>
      <c r="G211" s="51"/>
    </row>
    <row r="212" spans="1:7" ht="12.75">
      <c r="A212" s="46"/>
      <c r="B212" s="350" t="s">
        <v>1071</v>
      </c>
      <c r="C212" s="47"/>
      <c r="D212" s="48"/>
      <c r="E212" s="49"/>
      <c r="F212" s="50"/>
      <c r="G212" s="51"/>
    </row>
    <row r="213" spans="1:7" ht="12.75">
      <c r="A213" s="46"/>
      <c r="B213" s="350" t="s">
        <v>1072</v>
      </c>
      <c r="C213" s="47"/>
      <c r="D213" s="48"/>
      <c r="E213" s="49"/>
      <c r="F213" s="50"/>
      <c r="G213" s="51"/>
    </row>
    <row r="214" spans="1:7" ht="12.75">
      <c r="A214" s="46"/>
      <c r="B214" s="350" t="s">
        <v>1073</v>
      </c>
      <c r="C214" s="47"/>
      <c r="D214" s="48"/>
      <c r="E214" s="49"/>
      <c r="F214" s="50"/>
      <c r="G214" s="51"/>
    </row>
    <row r="215" spans="1:7" ht="25.5">
      <c r="A215" s="46"/>
      <c r="B215" s="398" t="s">
        <v>984</v>
      </c>
      <c r="C215" s="47"/>
      <c r="D215" s="48"/>
      <c r="E215" s="49"/>
      <c r="F215" s="50"/>
      <c r="G215" s="51"/>
    </row>
    <row r="216" spans="1:7" ht="12.75">
      <c r="A216" s="46"/>
      <c r="B216" s="399" t="s">
        <v>1016</v>
      </c>
      <c r="C216" s="47"/>
      <c r="D216" s="48"/>
      <c r="E216" s="49"/>
      <c r="F216" s="50"/>
      <c r="G216" s="51"/>
    </row>
    <row r="217" spans="1:7" ht="12.75">
      <c r="A217" s="46"/>
      <c r="B217" s="350" t="s">
        <v>329</v>
      </c>
      <c r="C217" s="47"/>
      <c r="D217" s="48"/>
      <c r="E217" s="49"/>
      <c r="F217" s="50"/>
      <c r="G217" s="51"/>
    </row>
    <row r="218" spans="1:7" ht="12.75">
      <c r="A218" s="46"/>
      <c r="B218" s="350" t="s">
        <v>1074</v>
      </c>
      <c r="C218" s="47"/>
      <c r="D218" s="48"/>
      <c r="E218" s="49"/>
      <c r="F218" s="50"/>
      <c r="G218" s="51"/>
    </row>
    <row r="219" spans="1:7" ht="12.75">
      <c r="A219" s="46"/>
      <c r="B219" s="116"/>
      <c r="C219" s="47"/>
      <c r="D219" s="48"/>
      <c r="E219" s="49"/>
      <c r="F219" s="50"/>
      <c r="G219" s="51"/>
    </row>
    <row r="220" spans="1:7" ht="76.5">
      <c r="A220" s="394">
        <f>COUNT($A$13:A183)+1</f>
        <v>9</v>
      </c>
      <c r="B220" s="382" t="s">
        <v>1075</v>
      </c>
      <c r="C220" s="382"/>
      <c r="D220" s="390"/>
      <c r="E220" s="391"/>
      <c r="F220" s="392"/>
      <c r="G220" s="393"/>
    </row>
    <row r="221" spans="1:7" ht="51">
      <c r="A221" s="394"/>
      <c r="B221" s="382" t="s">
        <v>330</v>
      </c>
      <c r="C221" s="382"/>
      <c r="D221" s="390"/>
      <c r="E221" s="391"/>
      <c r="F221" s="392"/>
      <c r="G221" s="393"/>
    </row>
    <row r="222" spans="1:7" ht="12.75">
      <c r="A222" s="394"/>
      <c r="B222" s="382" t="s">
        <v>331</v>
      </c>
      <c r="C222" s="382"/>
      <c r="D222" s="390" t="s">
        <v>20</v>
      </c>
      <c r="E222" s="391">
        <v>0</v>
      </c>
      <c r="F222" s="392"/>
      <c r="G222" s="393">
        <f>F222*E222</f>
        <v>0</v>
      </c>
    </row>
    <row r="223" spans="1:7" ht="12.75">
      <c r="A223" s="394"/>
      <c r="B223" s="382" t="s">
        <v>332</v>
      </c>
      <c r="C223" s="382"/>
      <c r="D223" s="390" t="s">
        <v>20</v>
      </c>
      <c r="E223" s="391">
        <v>0</v>
      </c>
      <c r="F223" s="392"/>
      <c r="G223" s="393">
        <f>F223*E223</f>
        <v>0</v>
      </c>
    </row>
    <row r="224" spans="1:7" ht="12.75">
      <c r="A224" s="46"/>
      <c r="B224" s="113"/>
      <c r="C224" s="47"/>
      <c r="D224" s="48"/>
      <c r="E224" s="49"/>
      <c r="F224" s="50"/>
      <c r="G224" s="51"/>
    </row>
    <row r="225" spans="1:7" ht="51">
      <c r="A225" s="394">
        <f>COUNT($A$13:A222)+1</f>
        <v>10</v>
      </c>
      <c r="B225" s="382" t="s">
        <v>1076</v>
      </c>
      <c r="C225" s="382"/>
      <c r="D225" s="390" t="s">
        <v>20</v>
      </c>
      <c r="E225" s="391">
        <v>0</v>
      </c>
      <c r="F225" s="392"/>
      <c r="G225" s="393">
        <f>F225*E225</f>
        <v>0</v>
      </c>
    </row>
    <row r="226" spans="1:7" ht="12.75">
      <c r="A226" s="394"/>
      <c r="B226" s="382" t="s">
        <v>169</v>
      </c>
      <c r="C226" s="382"/>
      <c r="D226" s="390"/>
      <c r="E226" s="391"/>
      <c r="F226" s="392"/>
      <c r="G226" s="393"/>
    </row>
    <row r="227" spans="1:7" ht="12.75">
      <c r="A227" s="46"/>
      <c r="B227" s="113"/>
      <c r="C227" s="47"/>
      <c r="D227" s="48"/>
      <c r="E227" s="49"/>
      <c r="F227" s="50"/>
      <c r="G227" s="51"/>
    </row>
    <row r="228" spans="1:7" ht="25.5">
      <c r="A228" s="394">
        <f>COUNT($A$13:A225)+1</f>
        <v>11</v>
      </c>
      <c r="B228" s="381" t="s">
        <v>333</v>
      </c>
      <c r="C228" s="382"/>
      <c r="D228" s="390" t="s">
        <v>20</v>
      </c>
      <c r="E228" s="391">
        <v>0</v>
      </c>
      <c r="F228" s="392"/>
      <c r="G228" s="393">
        <f>F228*E228</f>
        <v>0</v>
      </c>
    </row>
    <row r="229" spans="1:7" ht="51">
      <c r="A229" s="394"/>
      <c r="B229" s="382" t="s">
        <v>334</v>
      </c>
      <c r="C229" s="382"/>
      <c r="D229" s="390"/>
      <c r="E229" s="391"/>
      <c r="F229" s="392"/>
      <c r="G229" s="393"/>
    </row>
    <row r="230" spans="1:7" ht="12.75">
      <c r="A230" s="394"/>
      <c r="B230" s="382" t="s">
        <v>335</v>
      </c>
      <c r="C230" s="382"/>
      <c r="D230" s="390"/>
      <c r="E230" s="391"/>
      <c r="F230" s="392"/>
      <c r="G230" s="393"/>
    </row>
    <row r="231" spans="1:7" ht="12.75">
      <c r="A231" s="46"/>
      <c r="B231" s="113"/>
      <c r="C231" s="47"/>
      <c r="D231" s="48"/>
      <c r="E231" s="49"/>
      <c r="F231" s="50"/>
      <c r="G231" s="51"/>
    </row>
    <row r="232" spans="1:7" ht="38.25">
      <c r="A232" s="394">
        <f>COUNT($A$13:A229)+1</f>
        <v>12</v>
      </c>
      <c r="B232" s="382" t="s">
        <v>1077</v>
      </c>
      <c r="C232" s="382"/>
      <c r="D232" s="390" t="s">
        <v>16</v>
      </c>
      <c r="E232" s="391">
        <v>0</v>
      </c>
      <c r="F232" s="392"/>
      <c r="G232" s="393">
        <f>F232*E232</f>
        <v>0</v>
      </c>
    </row>
    <row r="233" spans="1:7" ht="12.75">
      <c r="A233" s="394"/>
      <c r="B233" s="382" t="s">
        <v>170</v>
      </c>
      <c r="C233" s="382"/>
      <c r="D233" s="390"/>
      <c r="E233" s="391"/>
      <c r="F233" s="392"/>
      <c r="G233" s="393"/>
    </row>
    <row r="234" spans="1:7" ht="12.75">
      <c r="A234" s="46"/>
      <c r="B234" s="47"/>
      <c r="C234" s="47"/>
      <c r="D234" s="48"/>
      <c r="E234" s="49"/>
      <c r="F234" s="50"/>
      <c r="G234" s="51"/>
    </row>
    <row r="235" spans="1:7" ht="38.25">
      <c r="A235" s="394">
        <f>COUNT($A$13:A232)+1</f>
        <v>13</v>
      </c>
      <c r="B235" s="382" t="s">
        <v>1078</v>
      </c>
      <c r="C235" s="382"/>
      <c r="D235" s="390" t="s">
        <v>20</v>
      </c>
      <c r="E235" s="391">
        <v>0</v>
      </c>
      <c r="F235" s="392"/>
      <c r="G235" s="393">
        <f>F235*E235</f>
        <v>0</v>
      </c>
    </row>
    <row r="236" spans="1:7" ht="12.75">
      <c r="A236" s="394"/>
      <c r="B236" s="382" t="s">
        <v>170</v>
      </c>
      <c r="C236" s="382"/>
      <c r="D236" s="390"/>
      <c r="E236" s="391"/>
      <c r="F236" s="392"/>
      <c r="G236" s="393"/>
    </row>
    <row r="237" spans="1:7" ht="12.75">
      <c r="A237" s="46"/>
      <c r="B237" s="113"/>
      <c r="C237" s="47"/>
      <c r="D237" s="48"/>
      <c r="E237" s="49"/>
      <c r="F237" s="50"/>
      <c r="G237" s="51"/>
    </row>
    <row r="238" spans="1:7" ht="63.75">
      <c r="A238" s="401">
        <f>COUNT($A$13:A235)+1</f>
        <v>14</v>
      </c>
      <c r="B238" s="402" t="s">
        <v>1080</v>
      </c>
      <c r="C238" s="402"/>
      <c r="D238" s="403" t="s">
        <v>16</v>
      </c>
      <c r="E238" s="404">
        <v>1</v>
      </c>
      <c r="F238" s="405"/>
      <c r="G238" s="406">
        <f>F238*E238</f>
        <v>0</v>
      </c>
    </row>
    <row r="239" spans="1:7" ht="12.75">
      <c r="A239" s="401"/>
      <c r="B239" s="402" t="s">
        <v>170</v>
      </c>
      <c r="C239" s="402"/>
      <c r="D239" s="403"/>
      <c r="E239" s="404"/>
      <c r="F239" s="405"/>
      <c r="G239" s="406"/>
    </row>
    <row r="240" spans="1:7" ht="12.75">
      <c r="A240" s="46"/>
      <c r="B240" s="47"/>
      <c r="C240" s="47"/>
      <c r="D240" s="48"/>
      <c r="E240" s="49"/>
      <c r="F240" s="50"/>
      <c r="G240" s="51"/>
    </row>
    <row r="241" spans="1:7" ht="38.25">
      <c r="A241" s="394">
        <f>COUNT($A$13:A238)+1</f>
        <v>15</v>
      </c>
      <c r="B241" s="382" t="s">
        <v>1079</v>
      </c>
      <c r="C241" s="382"/>
      <c r="D241" s="390" t="s">
        <v>16</v>
      </c>
      <c r="E241" s="391">
        <v>0</v>
      </c>
      <c r="F241" s="392"/>
      <c r="G241" s="393">
        <f>F241*E241</f>
        <v>0</v>
      </c>
    </row>
    <row r="242" spans="1:7" ht="12.75">
      <c r="A242" s="46"/>
      <c r="B242" s="47"/>
      <c r="C242" s="47"/>
      <c r="D242" s="48"/>
      <c r="E242" s="49"/>
      <c r="F242" s="50"/>
      <c r="G242" s="51"/>
    </row>
    <row r="243" spans="1:7" ht="12.75">
      <c r="A243" s="46"/>
      <c r="B243" s="111" t="s">
        <v>158</v>
      </c>
      <c r="C243" s="47"/>
      <c r="D243" s="48"/>
      <c r="E243" s="49"/>
      <c r="F243" s="50"/>
      <c r="G243" s="51"/>
    </row>
    <row r="244" spans="1:7" ht="12.75">
      <c r="A244" s="46"/>
      <c r="B244" s="47"/>
      <c r="C244" s="47"/>
      <c r="D244" s="48"/>
      <c r="E244" s="49"/>
      <c r="F244" s="50"/>
      <c r="G244" s="51"/>
    </row>
    <row r="245" spans="1:7" ht="25.5">
      <c r="A245" s="46">
        <f>COUNT($A$13:A242)+1</f>
        <v>16</v>
      </c>
      <c r="B245" s="63" t="s">
        <v>336</v>
      </c>
      <c r="C245" s="47"/>
      <c r="D245" s="48" t="s">
        <v>39</v>
      </c>
      <c r="E245" s="49">
        <v>2</v>
      </c>
      <c r="F245" s="50"/>
      <c r="G245" s="51">
        <f>F245*E245</f>
        <v>0</v>
      </c>
    </row>
    <row r="246" spans="1:7" ht="12.75">
      <c r="A246" s="46"/>
      <c r="B246" s="113" t="s">
        <v>178</v>
      </c>
      <c r="C246" s="47"/>
      <c r="D246" s="48"/>
      <c r="E246" s="49"/>
      <c r="F246" s="50"/>
      <c r="G246" s="51"/>
    </row>
    <row r="247" spans="1:7" ht="12.75">
      <c r="A247" s="46"/>
      <c r="B247" s="113" t="s">
        <v>180</v>
      </c>
      <c r="C247" s="47"/>
      <c r="D247" s="48"/>
      <c r="E247" s="49"/>
      <c r="F247" s="50"/>
      <c r="G247" s="51"/>
    </row>
    <row r="248" spans="1:7" ht="12.75">
      <c r="A248" s="46"/>
      <c r="B248" s="113" t="s">
        <v>179</v>
      </c>
      <c r="C248" s="47"/>
      <c r="D248" s="48"/>
      <c r="E248" s="49"/>
      <c r="F248" s="50"/>
      <c r="G248" s="51"/>
    </row>
    <row r="249" spans="1:7" ht="12.75">
      <c r="A249" s="46"/>
      <c r="B249" s="148" t="s">
        <v>337</v>
      </c>
      <c r="C249" s="47"/>
      <c r="D249" s="48"/>
      <c r="E249" s="49"/>
      <c r="F249" s="50"/>
      <c r="G249" s="51"/>
    </row>
    <row r="250" spans="1:7" ht="25.5">
      <c r="A250" s="46"/>
      <c r="B250" s="113" t="s">
        <v>177</v>
      </c>
      <c r="C250" s="47"/>
      <c r="D250" s="48"/>
      <c r="E250" s="49"/>
      <c r="F250" s="50"/>
      <c r="G250" s="51"/>
    </row>
    <row r="251" spans="1:7" ht="12.75">
      <c r="A251" s="46"/>
      <c r="B251" s="113" t="s">
        <v>181</v>
      </c>
      <c r="C251" s="47"/>
      <c r="D251" s="48"/>
      <c r="E251" s="49"/>
      <c r="F251" s="50"/>
      <c r="G251" s="51"/>
    </row>
    <row r="252" spans="1:7" ht="12.75">
      <c r="A252" s="46"/>
      <c r="B252" s="113"/>
      <c r="C252" s="47"/>
      <c r="D252" s="48"/>
      <c r="E252" s="49"/>
      <c r="F252" s="50"/>
      <c r="G252" s="51"/>
    </row>
    <row r="253" spans="1:7" ht="12.75">
      <c r="A253" s="46">
        <f>COUNT($A$13:A250)+1</f>
        <v>17</v>
      </c>
      <c r="B253" s="116" t="s">
        <v>193</v>
      </c>
      <c r="C253" s="47"/>
      <c r="D253" s="48" t="s">
        <v>39</v>
      </c>
      <c r="E253" s="49">
        <v>1</v>
      </c>
      <c r="F253" s="50"/>
      <c r="G253" s="51">
        <f>F253*E253</f>
        <v>0</v>
      </c>
    </row>
    <row r="254" spans="1:7" ht="38.25">
      <c r="A254" s="46"/>
      <c r="B254" s="113" t="s">
        <v>182</v>
      </c>
      <c r="C254" s="47"/>
      <c r="D254" s="48"/>
      <c r="E254" s="49"/>
      <c r="F254" s="50"/>
      <c r="G254" s="51"/>
    </row>
    <row r="255" spans="1:7" ht="25.5">
      <c r="A255" s="46"/>
      <c r="B255" s="113" t="s">
        <v>183</v>
      </c>
      <c r="C255" s="47"/>
      <c r="D255" s="48"/>
      <c r="E255" s="49"/>
      <c r="F255" s="50"/>
      <c r="G255" s="51"/>
    </row>
    <row r="256" spans="1:7" ht="25.5">
      <c r="A256" s="46"/>
      <c r="B256" s="113" t="s">
        <v>184</v>
      </c>
      <c r="C256" s="47"/>
      <c r="D256" s="48"/>
      <c r="E256" s="49"/>
      <c r="F256" s="50"/>
      <c r="G256" s="51"/>
    </row>
    <row r="257" spans="1:7" ht="25.5">
      <c r="A257" s="46"/>
      <c r="B257" s="113" t="s">
        <v>185</v>
      </c>
      <c r="C257" s="47"/>
      <c r="D257" s="48"/>
      <c r="E257" s="49"/>
      <c r="F257" s="50"/>
      <c r="G257" s="51"/>
    </row>
    <row r="258" spans="1:7" ht="38.25">
      <c r="A258" s="46"/>
      <c r="B258" s="113" t="s">
        <v>186</v>
      </c>
      <c r="C258" s="47"/>
      <c r="D258" s="48"/>
      <c r="E258" s="49"/>
      <c r="F258" s="50"/>
      <c r="G258" s="51"/>
    </row>
    <row r="259" spans="1:7" ht="12.75">
      <c r="A259" s="46"/>
      <c r="B259" s="113" t="s">
        <v>187</v>
      </c>
      <c r="C259" s="47"/>
      <c r="D259" s="48"/>
      <c r="E259" s="49"/>
      <c r="F259" s="50"/>
      <c r="G259" s="51"/>
    </row>
    <row r="260" spans="1:7" ht="25.5">
      <c r="A260" s="46"/>
      <c r="B260" s="113" t="s">
        <v>188</v>
      </c>
      <c r="C260" s="47"/>
      <c r="D260" s="48"/>
      <c r="E260" s="49"/>
      <c r="F260" s="50"/>
      <c r="G260" s="51"/>
    </row>
    <row r="261" spans="1:7" ht="12.75">
      <c r="A261" s="46"/>
      <c r="B261" s="113" t="s">
        <v>868</v>
      </c>
      <c r="C261" s="47"/>
      <c r="D261" s="48"/>
      <c r="E261" s="49"/>
      <c r="F261" s="50"/>
      <c r="G261" s="51"/>
    </row>
    <row r="262" spans="1:7" ht="12.75">
      <c r="A262" s="46"/>
      <c r="B262" s="113" t="s">
        <v>189</v>
      </c>
      <c r="C262" s="47"/>
      <c r="D262" s="48"/>
      <c r="E262" s="49"/>
      <c r="F262" s="50"/>
      <c r="G262" s="51"/>
    </row>
    <row r="263" spans="1:7" ht="12.75">
      <c r="A263" s="46"/>
      <c r="B263" s="113" t="s">
        <v>254</v>
      </c>
      <c r="C263" s="47"/>
      <c r="D263" s="48"/>
      <c r="E263" s="49"/>
      <c r="F263" s="50"/>
      <c r="G263" s="51"/>
    </row>
    <row r="264" spans="1:7" ht="12.75">
      <c r="A264" s="46"/>
      <c r="B264" s="113" t="s">
        <v>190</v>
      </c>
      <c r="C264" s="47"/>
      <c r="D264" s="48"/>
      <c r="E264" s="49"/>
      <c r="F264" s="50"/>
      <c r="G264" s="51"/>
    </row>
    <row r="265" spans="1:7" ht="12.75">
      <c r="A265" s="46"/>
      <c r="B265" s="113" t="s">
        <v>191</v>
      </c>
      <c r="C265" s="47"/>
      <c r="D265" s="48"/>
      <c r="E265" s="49"/>
      <c r="F265" s="50"/>
      <c r="G265" s="51"/>
    </row>
    <row r="266" spans="1:7" ht="12.75">
      <c r="A266" s="46"/>
      <c r="B266" s="113" t="s">
        <v>192</v>
      </c>
      <c r="C266" s="47"/>
      <c r="D266" s="48"/>
      <c r="E266" s="49"/>
      <c r="F266" s="50"/>
      <c r="G266" s="51"/>
    </row>
    <row r="267" spans="1:7" ht="12.75">
      <c r="A267" s="46"/>
      <c r="B267" s="113"/>
      <c r="C267" s="47"/>
      <c r="D267" s="48"/>
      <c r="E267" s="49"/>
      <c r="F267" s="50"/>
      <c r="G267" s="51"/>
    </row>
    <row r="268" spans="1:7" ht="12.75">
      <c r="A268" s="394">
        <f>COUNT($A$13:A265)+1</f>
        <v>18</v>
      </c>
      <c r="B268" s="381" t="s">
        <v>194</v>
      </c>
      <c r="C268" s="382"/>
      <c r="D268" s="390" t="s">
        <v>39</v>
      </c>
      <c r="E268" s="391">
        <v>1</v>
      </c>
      <c r="F268" s="392"/>
      <c r="G268" s="393">
        <f>F268*E268</f>
        <v>0</v>
      </c>
    </row>
    <row r="269" spans="1:7" ht="38.25">
      <c r="A269" s="394"/>
      <c r="B269" s="382" t="s">
        <v>182</v>
      </c>
      <c r="C269" s="382"/>
      <c r="D269" s="390"/>
      <c r="E269" s="391"/>
      <c r="F269" s="392"/>
      <c r="G269" s="393"/>
    </row>
    <row r="270" spans="1:7" ht="25.5">
      <c r="A270" s="394"/>
      <c r="B270" s="382" t="s">
        <v>183</v>
      </c>
      <c r="C270" s="382"/>
      <c r="D270" s="390"/>
      <c r="E270" s="391"/>
      <c r="F270" s="392"/>
      <c r="G270" s="393"/>
    </row>
    <row r="271" spans="1:7" ht="25.5">
      <c r="A271" s="394"/>
      <c r="B271" s="382" t="s">
        <v>184</v>
      </c>
      <c r="C271" s="382"/>
      <c r="D271" s="390"/>
      <c r="E271" s="391"/>
      <c r="F271" s="392"/>
      <c r="G271" s="393"/>
    </row>
    <row r="272" spans="1:7" ht="25.5">
      <c r="A272" s="394"/>
      <c r="B272" s="382" t="s">
        <v>185</v>
      </c>
      <c r="C272" s="382"/>
      <c r="D272" s="390"/>
      <c r="E272" s="391"/>
      <c r="F272" s="392"/>
      <c r="G272" s="393"/>
    </row>
    <row r="273" spans="1:7" ht="38.25">
      <c r="A273" s="394"/>
      <c r="B273" s="382" t="s">
        <v>255</v>
      </c>
      <c r="C273" s="382"/>
      <c r="D273" s="390"/>
      <c r="E273" s="391"/>
      <c r="F273" s="392"/>
      <c r="G273" s="393"/>
    </row>
    <row r="274" spans="1:7" ht="12.75">
      <c r="A274" s="394"/>
      <c r="B274" s="382" t="s">
        <v>187</v>
      </c>
      <c r="C274" s="382"/>
      <c r="D274" s="390"/>
      <c r="E274" s="391"/>
      <c r="F274" s="392"/>
      <c r="G274" s="393"/>
    </row>
    <row r="275" spans="1:7" ht="25.5">
      <c r="A275" s="394"/>
      <c r="B275" s="382" t="s">
        <v>188</v>
      </c>
      <c r="C275" s="382"/>
      <c r="D275" s="390"/>
      <c r="E275" s="391"/>
      <c r="F275" s="392"/>
      <c r="G275" s="393"/>
    </row>
    <row r="276" spans="1:7" ht="12.75">
      <c r="A276" s="394"/>
      <c r="B276" s="382" t="s">
        <v>1081</v>
      </c>
      <c r="C276" s="382"/>
      <c r="D276" s="390"/>
      <c r="E276" s="391"/>
      <c r="F276" s="392"/>
      <c r="G276" s="393"/>
    </row>
    <row r="277" spans="1:7" ht="12.75">
      <c r="A277" s="394"/>
      <c r="B277" s="382" t="s">
        <v>189</v>
      </c>
      <c r="C277" s="382"/>
      <c r="D277" s="390"/>
      <c r="E277" s="391"/>
      <c r="F277" s="392"/>
      <c r="G277" s="393"/>
    </row>
    <row r="278" spans="1:7" ht="12.75">
      <c r="A278" s="394"/>
      <c r="B278" s="382" t="s">
        <v>1082</v>
      </c>
      <c r="C278" s="382"/>
      <c r="D278" s="390"/>
      <c r="E278" s="391"/>
      <c r="F278" s="392"/>
      <c r="G278" s="393"/>
    </row>
    <row r="279" spans="1:7" ht="12.75">
      <c r="A279" s="394"/>
      <c r="B279" s="382" t="s">
        <v>190</v>
      </c>
      <c r="C279" s="382"/>
      <c r="D279" s="390"/>
      <c r="E279" s="391"/>
      <c r="F279" s="392"/>
      <c r="G279" s="393"/>
    </row>
    <row r="280" spans="1:7" ht="12.75">
      <c r="A280" s="394"/>
      <c r="B280" s="382" t="s">
        <v>191</v>
      </c>
      <c r="C280" s="382"/>
      <c r="D280" s="390"/>
      <c r="E280" s="391"/>
      <c r="F280" s="392"/>
      <c r="G280" s="393"/>
    </row>
    <row r="281" spans="1:7" ht="12.75">
      <c r="A281" s="394"/>
      <c r="B281" s="382" t="s">
        <v>192</v>
      </c>
      <c r="C281" s="382"/>
      <c r="D281" s="390"/>
      <c r="E281" s="391"/>
      <c r="F281" s="392"/>
      <c r="G281" s="393"/>
    </row>
    <row r="282" spans="1:7" ht="12.75">
      <c r="A282" s="46"/>
      <c r="B282" s="113"/>
      <c r="C282" s="47"/>
      <c r="D282" s="48"/>
      <c r="E282" s="49"/>
      <c r="F282" s="50"/>
      <c r="G282" s="51"/>
    </row>
    <row r="283" spans="1:7" ht="12.75">
      <c r="A283" s="46">
        <f>COUNT($A$13:A280)+1</f>
        <v>19</v>
      </c>
      <c r="B283" s="117" t="s">
        <v>207</v>
      </c>
      <c r="C283" s="47"/>
      <c r="D283" s="48" t="s">
        <v>39</v>
      </c>
      <c r="E283" s="49">
        <v>1</v>
      </c>
      <c r="F283" s="50"/>
      <c r="G283" s="51">
        <f>F283*E283</f>
        <v>0</v>
      </c>
    </row>
    <row r="284" spans="1:7" ht="38.25">
      <c r="A284" s="46"/>
      <c r="B284" s="118" t="s">
        <v>195</v>
      </c>
      <c r="C284" s="47"/>
      <c r="D284" s="48"/>
      <c r="E284" s="49"/>
      <c r="F284" s="50"/>
      <c r="G284" s="51"/>
    </row>
    <row r="285" spans="1:7" ht="26.25">
      <c r="A285" s="46"/>
      <c r="B285" s="119" t="s">
        <v>196</v>
      </c>
      <c r="C285" s="47"/>
      <c r="D285" s="48"/>
      <c r="E285" s="49"/>
      <c r="F285" s="50"/>
      <c r="G285" s="51"/>
    </row>
    <row r="286" spans="1:7" ht="13.5">
      <c r="A286" s="46"/>
      <c r="B286" s="119" t="s">
        <v>197</v>
      </c>
      <c r="C286" s="47"/>
      <c r="D286" s="48"/>
      <c r="E286" s="49"/>
      <c r="F286" s="50"/>
      <c r="G286" s="51"/>
    </row>
    <row r="287" spans="1:7" ht="13.5">
      <c r="A287" s="46"/>
      <c r="B287" s="119" t="s">
        <v>198</v>
      </c>
      <c r="C287" s="47"/>
      <c r="D287" s="48"/>
      <c r="E287" s="49"/>
      <c r="F287" s="50"/>
      <c r="G287" s="51"/>
    </row>
    <row r="288" spans="1:7" ht="26.25">
      <c r="A288" s="46"/>
      <c r="B288" s="119" t="s">
        <v>199</v>
      </c>
      <c r="C288" s="47"/>
      <c r="D288" s="48"/>
      <c r="E288" s="49"/>
      <c r="F288" s="50"/>
      <c r="G288" s="51"/>
    </row>
    <row r="289" spans="1:7" ht="12.75">
      <c r="A289" s="46"/>
      <c r="B289" s="120" t="s">
        <v>869</v>
      </c>
      <c r="C289" s="47"/>
      <c r="D289" s="48"/>
      <c r="E289" s="49"/>
      <c r="F289" s="50"/>
      <c r="G289" s="51"/>
    </row>
    <row r="290" spans="1:7" ht="12.75">
      <c r="A290" s="46"/>
      <c r="B290" s="117" t="s">
        <v>200</v>
      </c>
      <c r="C290" s="47"/>
      <c r="D290" s="48"/>
      <c r="E290" s="49"/>
      <c r="F290" s="50"/>
      <c r="G290" s="51"/>
    </row>
    <row r="291" spans="1:7" ht="12.75">
      <c r="A291" s="46"/>
      <c r="B291" s="118" t="s">
        <v>201</v>
      </c>
      <c r="C291" s="47"/>
      <c r="D291" s="48"/>
      <c r="E291" s="49"/>
      <c r="F291" s="50"/>
      <c r="G291" s="51"/>
    </row>
    <row r="292" spans="1:7" ht="12.75">
      <c r="A292" s="46"/>
      <c r="B292" s="118" t="s">
        <v>202</v>
      </c>
      <c r="C292" s="47"/>
      <c r="D292" s="48"/>
      <c r="E292" s="49"/>
      <c r="F292" s="50"/>
      <c r="G292" s="51"/>
    </row>
    <row r="293" spans="1:7" ht="12.75">
      <c r="A293" s="46"/>
      <c r="B293" s="118" t="s">
        <v>203</v>
      </c>
      <c r="C293" s="47"/>
      <c r="D293" s="48"/>
      <c r="E293" s="49"/>
      <c r="F293" s="50"/>
      <c r="G293" s="51"/>
    </row>
    <row r="294" spans="1:7" ht="12.75">
      <c r="A294" s="46"/>
      <c r="B294" s="118" t="s">
        <v>204</v>
      </c>
      <c r="C294" s="47"/>
      <c r="D294" s="48"/>
      <c r="E294" s="49"/>
      <c r="F294" s="50"/>
      <c r="G294" s="51"/>
    </row>
    <row r="295" spans="1:7" ht="12.75">
      <c r="A295" s="46"/>
      <c r="B295" s="118" t="s">
        <v>205</v>
      </c>
      <c r="C295" s="47"/>
      <c r="D295" s="48"/>
      <c r="E295" s="49"/>
      <c r="F295" s="50"/>
      <c r="G295" s="51"/>
    </row>
    <row r="296" spans="1:7" ht="12.75">
      <c r="A296" s="46"/>
      <c r="B296" s="118" t="s">
        <v>206</v>
      </c>
      <c r="C296" s="47"/>
      <c r="D296" s="48"/>
      <c r="E296" s="49"/>
      <c r="F296" s="50"/>
      <c r="G296" s="51"/>
    </row>
    <row r="297" spans="1:7" ht="12.75">
      <c r="A297" s="46"/>
      <c r="B297" s="113"/>
      <c r="C297" s="47"/>
      <c r="D297" s="48"/>
      <c r="E297" s="49"/>
      <c r="F297" s="50"/>
      <c r="G297" s="51"/>
    </row>
    <row r="298" spans="1:7" ht="12.75">
      <c r="A298" s="46">
        <f>COUNT($A$13:A295)+1</f>
        <v>20</v>
      </c>
      <c r="B298" s="117" t="s">
        <v>208</v>
      </c>
      <c r="C298" s="47"/>
      <c r="D298" s="48" t="s">
        <v>39</v>
      </c>
      <c r="E298" s="49">
        <v>1</v>
      </c>
      <c r="F298" s="50"/>
      <c r="G298" s="51">
        <f>F298*E298</f>
        <v>0</v>
      </c>
    </row>
    <row r="299" spans="1:7" ht="38.25">
      <c r="A299" s="46"/>
      <c r="B299" s="118" t="s">
        <v>195</v>
      </c>
      <c r="C299" s="47"/>
      <c r="D299" s="48"/>
      <c r="E299" s="49"/>
      <c r="F299" s="50"/>
      <c r="G299" s="51"/>
    </row>
    <row r="300" spans="1:7" ht="26.25">
      <c r="A300" s="46"/>
      <c r="B300" s="119" t="s">
        <v>196</v>
      </c>
      <c r="C300" s="47"/>
      <c r="D300" s="48"/>
      <c r="E300" s="49"/>
      <c r="F300" s="50"/>
      <c r="G300" s="51"/>
    </row>
    <row r="301" spans="1:7" ht="13.5">
      <c r="A301" s="46"/>
      <c r="B301" s="119" t="s">
        <v>197</v>
      </c>
      <c r="C301" s="47"/>
      <c r="D301" s="48"/>
      <c r="E301" s="49"/>
      <c r="F301" s="50"/>
      <c r="G301" s="51"/>
    </row>
    <row r="302" spans="1:7" ht="13.5">
      <c r="A302" s="46"/>
      <c r="B302" s="119" t="s">
        <v>198</v>
      </c>
      <c r="C302" s="47"/>
      <c r="D302" s="48"/>
      <c r="E302" s="49"/>
      <c r="F302" s="50"/>
      <c r="G302" s="51"/>
    </row>
    <row r="303" spans="1:7" ht="26.25">
      <c r="A303" s="46"/>
      <c r="B303" s="119" t="s">
        <v>199</v>
      </c>
      <c r="C303" s="47"/>
      <c r="D303" s="48"/>
      <c r="E303" s="49"/>
      <c r="F303" s="50"/>
      <c r="G303" s="51"/>
    </row>
    <row r="304" spans="1:7" ht="12.75">
      <c r="A304" s="46"/>
      <c r="B304" s="120" t="s">
        <v>869</v>
      </c>
      <c r="C304" s="47"/>
      <c r="D304" s="48"/>
      <c r="E304" s="49"/>
      <c r="F304" s="50"/>
      <c r="G304" s="51"/>
    </row>
    <row r="305" spans="1:7" ht="12.75">
      <c r="A305" s="46"/>
      <c r="B305" s="117" t="s">
        <v>209</v>
      </c>
      <c r="C305" s="47"/>
      <c r="D305" s="48"/>
      <c r="E305" s="49"/>
      <c r="F305" s="50"/>
      <c r="G305" s="51"/>
    </row>
    <row r="306" spans="1:7" ht="12.75">
      <c r="A306" s="46"/>
      <c r="B306" s="118" t="s">
        <v>201</v>
      </c>
      <c r="C306" s="47"/>
      <c r="D306" s="48"/>
      <c r="E306" s="49"/>
      <c r="F306" s="50"/>
      <c r="G306" s="51"/>
    </row>
    <row r="307" spans="1:7" ht="12.75">
      <c r="A307" s="46"/>
      <c r="B307" s="118" t="s">
        <v>202</v>
      </c>
      <c r="C307" s="47"/>
      <c r="D307" s="48"/>
      <c r="E307" s="49"/>
      <c r="F307" s="50"/>
      <c r="G307" s="51"/>
    </row>
    <row r="308" spans="1:7" ht="12.75">
      <c r="A308" s="46"/>
      <c r="B308" s="118" t="s">
        <v>203</v>
      </c>
      <c r="C308" s="47"/>
      <c r="D308" s="48"/>
      <c r="E308" s="49"/>
      <c r="F308" s="50"/>
      <c r="G308" s="51"/>
    </row>
    <row r="309" spans="1:7" ht="12.75">
      <c r="A309" s="46"/>
      <c r="B309" s="118" t="s">
        <v>204</v>
      </c>
      <c r="C309" s="47"/>
      <c r="D309" s="48"/>
      <c r="E309" s="49"/>
      <c r="F309" s="50"/>
      <c r="G309" s="51"/>
    </row>
    <row r="310" spans="1:7" ht="12.75">
      <c r="A310" s="46"/>
      <c r="B310" s="118" t="s">
        <v>205</v>
      </c>
      <c r="C310" s="47"/>
      <c r="D310" s="48"/>
      <c r="E310" s="49"/>
      <c r="F310" s="50"/>
      <c r="G310" s="51"/>
    </row>
    <row r="311" spans="1:7" ht="12.75">
      <c r="A311" s="46"/>
      <c r="B311" s="118" t="s">
        <v>206</v>
      </c>
      <c r="C311" s="47"/>
      <c r="D311" s="48"/>
      <c r="E311" s="49"/>
      <c r="F311" s="50"/>
      <c r="G311" s="51"/>
    </row>
    <row r="312" spans="1:7" ht="12.75">
      <c r="A312" s="46"/>
      <c r="B312" s="118"/>
      <c r="C312" s="47"/>
      <c r="D312" s="48"/>
      <c r="E312" s="49"/>
      <c r="F312" s="50"/>
      <c r="G312" s="51"/>
    </row>
    <row r="313" spans="1:7" ht="12.75">
      <c r="A313" s="46">
        <f>COUNT($A$13:A310)+1</f>
        <v>21</v>
      </c>
      <c r="B313" s="121" t="s">
        <v>210</v>
      </c>
      <c r="C313" s="47"/>
      <c r="D313" s="48" t="s">
        <v>39</v>
      </c>
      <c r="E313" s="49">
        <v>1</v>
      </c>
      <c r="F313" s="50"/>
      <c r="G313" s="51">
        <f>F313*E313</f>
        <v>0</v>
      </c>
    </row>
    <row r="314" spans="1:7" ht="12.75">
      <c r="A314" s="46"/>
      <c r="B314" s="121" t="s">
        <v>211</v>
      </c>
      <c r="C314" s="47"/>
      <c r="D314" s="48"/>
      <c r="E314" s="49"/>
      <c r="F314" s="50"/>
      <c r="G314" s="51"/>
    </row>
    <row r="315" spans="1:7" ht="12.75">
      <c r="A315" s="46"/>
      <c r="B315" s="118" t="s">
        <v>212</v>
      </c>
      <c r="C315" s="47"/>
      <c r="D315" s="48"/>
      <c r="E315" s="49"/>
      <c r="F315" s="50"/>
      <c r="G315" s="51"/>
    </row>
    <row r="316" spans="1:7" ht="12.75">
      <c r="A316" s="46"/>
      <c r="B316" s="118" t="s">
        <v>213</v>
      </c>
      <c r="C316" s="47"/>
      <c r="D316" s="48"/>
      <c r="E316" s="49"/>
      <c r="F316" s="50"/>
      <c r="G316" s="51"/>
    </row>
    <row r="317" spans="1:7" ht="12.75">
      <c r="A317" s="46"/>
      <c r="B317" s="118" t="s">
        <v>214</v>
      </c>
      <c r="C317" s="47"/>
      <c r="D317" s="48"/>
      <c r="E317" s="49"/>
      <c r="F317" s="50"/>
      <c r="G317" s="51"/>
    </row>
    <row r="318" spans="1:7" ht="12.75">
      <c r="A318" s="46"/>
      <c r="B318" s="118" t="s">
        <v>215</v>
      </c>
      <c r="C318" s="47"/>
      <c r="D318" s="48"/>
      <c r="E318" s="49"/>
      <c r="F318" s="50"/>
      <c r="G318" s="51"/>
    </row>
    <row r="319" spans="1:7" ht="12.75">
      <c r="A319" s="46"/>
      <c r="B319" s="118" t="s">
        <v>216</v>
      </c>
      <c r="C319" s="47"/>
      <c r="D319" s="48"/>
      <c r="E319" s="49"/>
      <c r="F319" s="50"/>
      <c r="G319" s="51"/>
    </row>
    <row r="320" spans="1:7" ht="12.75">
      <c r="A320" s="46"/>
      <c r="B320" s="118" t="s">
        <v>217</v>
      </c>
      <c r="C320" s="47"/>
      <c r="D320" s="48"/>
      <c r="E320" s="49"/>
      <c r="F320" s="50"/>
      <c r="G320" s="51"/>
    </row>
    <row r="321" spans="1:7" ht="12.75">
      <c r="A321" s="46"/>
      <c r="B321" s="118" t="s">
        <v>218</v>
      </c>
      <c r="C321" s="47"/>
      <c r="D321" s="48"/>
      <c r="E321" s="49"/>
      <c r="F321" s="50"/>
      <c r="G321" s="51"/>
    </row>
    <row r="322" spans="1:7" ht="12.75">
      <c r="A322" s="46"/>
      <c r="B322" s="118" t="s">
        <v>219</v>
      </c>
      <c r="C322" s="47"/>
      <c r="D322" s="48"/>
      <c r="E322" s="49"/>
      <c r="F322" s="50"/>
      <c r="G322" s="51"/>
    </row>
    <row r="323" spans="1:7" ht="12.75">
      <c r="A323" s="46"/>
      <c r="B323" s="118" t="s">
        <v>220</v>
      </c>
      <c r="C323" s="47"/>
      <c r="D323" s="48"/>
      <c r="E323" s="49"/>
      <c r="F323" s="50"/>
      <c r="G323" s="51"/>
    </row>
    <row r="324" spans="1:7" ht="12.75">
      <c r="A324" s="46"/>
      <c r="B324" s="118" t="s">
        <v>221</v>
      </c>
      <c r="C324" s="47"/>
      <c r="D324" s="48"/>
      <c r="E324" s="49"/>
      <c r="F324" s="50"/>
      <c r="G324" s="51"/>
    </row>
    <row r="325" spans="1:7" ht="12.75">
      <c r="A325" s="46"/>
      <c r="B325" s="118" t="s">
        <v>222</v>
      </c>
      <c r="C325" s="47"/>
      <c r="D325" s="48"/>
      <c r="E325" s="49"/>
      <c r="F325" s="50"/>
      <c r="G325" s="51"/>
    </row>
    <row r="326" spans="1:7" ht="12.75">
      <c r="A326" s="46"/>
      <c r="B326" s="118" t="s">
        <v>223</v>
      </c>
      <c r="C326" s="47"/>
      <c r="D326" s="48"/>
      <c r="E326" s="49"/>
      <c r="F326" s="50"/>
      <c r="G326" s="51"/>
    </row>
    <row r="327" spans="1:7" ht="12.75">
      <c r="A327" s="46"/>
      <c r="B327" s="118"/>
      <c r="C327" s="47"/>
      <c r="D327" s="48"/>
      <c r="E327" s="49"/>
      <c r="F327" s="50"/>
      <c r="G327" s="51"/>
    </row>
    <row r="328" spans="1:7" ht="12.75">
      <c r="A328" s="46">
        <f>COUNT($A$13:A325)+1</f>
        <v>22</v>
      </c>
      <c r="B328" s="121" t="s">
        <v>230</v>
      </c>
      <c r="C328" s="47"/>
      <c r="D328" s="48" t="s">
        <v>39</v>
      </c>
      <c r="E328" s="49">
        <v>1</v>
      </c>
      <c r="F328" s="50"/>
      <c r="G328" s="51">
        <f>F328*E328</f>
        <v>0</v>
      </c>
    </row>
    <row r="329" spans="1:7" ht="38.25">
      <c r="A329" s="46"/>
      <c r="B329" s="118" t="s">
        <v>224</v>
      </c>
      <c r="C329" s="47"/>
      <c r="D329" s="48"/>
      <c r="E329" s="49"/>
      <c r="F329" s="50"/>
      <c r="G329" s="51"/>
    </row>
    <row r="330" spans="1:7" ht="12.75">
      <c r="A330" s="46"/>
      <c r="B330" s="118" t="s">
        <v>225</v>
      </c>
      <c r="C330" s="47"/>
      <c r="D330" s="48"/>
      <c r="E330" s="49"/>
      <c r="F330" s="50"/>
      <c r="G330" s="51"/>
    </row>
    <row r="331" spans="1:7" ht="25.5">
      <c r="A331" s="46"/>
      <c r="B331" s="118" t="s">
        <v>226</v>
      </c>
      <c r="C331" s="47"/>
      <c r="D331" s="48"/>
      <c r="E331" s="49"/>
      <c r="F331" s="50"/>
      <c r="G331" s="51"/>
    </row>
    <row r="332" spans="1:7" ht="12.75">
      <c r="A332" s="46"/>
      <c r="B332" s="118" t="s">
        <v>227</v>
      </c>
      <c r="C332" s="47"/>
      <c r="D332" s="48"/>
      <c r="E332" s="49"/>
      <c r="F332" s="50"/>
      <c r="G332" s="51"/>
    </row>
    <row r="333" spans="1:7" ht="51">
      <c r="A333" s="46"/>
      <c r="B333" s="118" t="s">
        <v>228</v>
      </c>
      <c r="C333" s="47"/>
      <c r="D333" s="48"/>
      <c r="E333" s="49"/>
      <c r="F333" s="50"/>
      <c r="G333" s="51"/>
    </row>
    <row r="334" spans="1:7" ht="12.75">
      <c r="A334" s="46"/>
      <c r="B334" s="118" t="s">
        <v>229</v>
      </c>
      <c r="C334" s="47"/>
      <c r="D334" s="48"/>
      <c r="E334" s="49"/>
      <c r="F334" s="50"/>
      <c r="G334" s="51"/>
    </row>
    <row r="335" spans="1:7" ht="25.5">
      <c r="A335" s="46"/>
      <c r="B335" s="118" t="s">
        <v>870</v>
      </c>
      <c r="C335" s="47"/>
      <c r="D335" s="48"/>
      <c r="E335" s="49"/>
      <c r="F335" s="50"/>
      <c r="G335" s="51"/>
    </row>
    <row r="336" spans="1:7" ht="12.75">
      <c r="A336" s="46"/>
      <c r="B336" s="118"/>
      <c r="C336" s="47"/>
      <c r="D336" s="48"/>
      <c r="E336" s="49"/>
      <c r="F336" s="50"/>
      <c r="G336" s="51"/>
    </row>
    <row r="337" spans="1:7" ht="12.75">
      <c r="A337" s="46">
        <f>COUNT($A$13:A334)+1</f>
        <v>23</v>
      </c>
      <c r="B337" s="118" t="s">
        <v>131</v>
      </c>
      <c r="C337" s="47"/>
      <c r="D337" s="48"/>
      <c r="E337" s="49"/>
      <c r="F337" s="50"/>
      <c r="G337" s="51"/>
    </row>
    <row r="338" spans="1:7" ht="12.75">
      <c r="A338" s="46"/>
      <c r="B338" s="118" t="s">
        <v>132</v>
      </c>
      <c r="C338" s="47"/>
      <c r="D338" s="48"/>
      <c r="E338" s="49"/>
      <c r="F338" s="50"/>
      <c r="G338" s="51"/>
    </row>
    <row r="339" spans="1:7" ht="12.75">
      <c r="A339" s="46"/>
      <c r="B339" s="118" t="s">
        <v>133</v>
      </c>
      <c r="C339" s="47"/>
      <c r="D339" s="48" t="s">
        <v>39</v>
      </c>
      <c r="E339" s="49">
        <v>10</v>
      </c>
      <c r="F339" s="50"/>
      <c r="G339" s="51">
        <f>F339*E339</f>
        <v>0</v>
      </c>
    </row>
    <row r="340" spans="1:7" ht="12.75">
      <c r="A340" s="46"/>
      <c r="B340" s="118" t="s">
        <v>231</v>
      </c>
      <c r="C340" s="47"/>
      <c r="D340" s="48" t="s">
        <v>39</v>
      </c>
      <c r="E340" s="49">
        <v>4</v>
      </c>
      <c r="F340" s="50"/>
      <c r="G340" s="51">
        <f>F340*E340</f>
        <v>0</v>
      </c>
    </row>
    <row r="341" spans="1:7" ht="12.75">
      <c r="A341" s="46"/>
      <c r="B341" s="118"/>
      <c r="C341" s="47"/>
      <c r="D341" s="48"/>
      <c r="E341" s="49"/>
      <c r="F341" s="50"/>
      <c r="G341" s="51"/>
    </row>
    <row r="342" spans="1:7" ht="25.5">
      <c r="A342" s="46">
        <f>COUNT($A$13:A339)+1</f>
        <v>24</v>
      </c>
      <c r="B342" s="66" t="s">
        <v>232</v>
      </c>
      <c r="C342" s="47"/>
      <c r="D342" s="48"/>
      <c r="E342" s="49"/>
      <c r="F342" s="50"/>
      <c r="G342" s="51"/>
    </row>
    <row r="343" spans="1:7" ht="12.75">
      <c r="A343" s="46"/>
      <c r="B343" s="407" t="s">
        <v>141</v>
      </c>
      <c r="C343" s="382"/>
      <c r="D343" s="390" t="s">
        <v>39</v>
      </c>
      <c r="E343" s="391">
        <v>13</v>
      </c>
      <c r="F343" s="392"/>
      <c r="G343" s="393">
        <f>F343*E343</f>
        <v>0</v>
      </c>
    </row>
    <row r="344" spans="1:7" ht="12.75">
      <c r="A344" s="46"/>
      <c r="B344" s="122" t="s">
        <v>256</v>
      </c>
      <c r="C344" s="47"/>
      <c r="D344" s="48" t="s">
        <v>39</v>
      </c>
      <c r="E344" s="49">
        <v>3</v>
      </c>
      <c r="F344" s="50"/>
      <c r="G344" s="51">
        <f>F344*E344</f>
        <v>0</v>
      </c>
    </row>
    <row r="345" spans="1:7" ht="12.75">
      <c r="A345" s="46"/>
      <c r="B345" s="122" t="s">
        <v>45</v>
      </c>
      <c r="C345" s="47"/>
      <c r="D345" s="48" t="s">
        <v>39</v>
      </c>
      <c r="E345" s="49">
        <v>6</v>
      </c>
      <c r="F345" s="50"/>
      <c r="G345" s="51">
        <f>F345*E345</f>
        <v>0</v>
      </c>
    </row>
    <row r="346" spans="1:7" ht="12.75">
      <c r="A346" s="46"/>
      <c r="B346" s="407" t="s">
        <v>257</v>
      </c>
      <c r="C346" s="382"/>
      <c r="D346" s="390" t="s">
        <v>39</v>
      </c>
      <c r="E346" s="391">
        <v>22</v>
      </c>
      <c r="F346" s="392"/>
      <c r="G346" s="393">
        <f>F346*E346</f>
        <v>0</v>
      </c>
    </row>
    <row r="347" spans="1:7" ht="12.75">
      <c r="A347" s="46"/>
      <c r="B347" s="118"/>
      <c r="C347" s="47"/>
      <c r="D347" s="48"/>
      <c r="E347" s="49"/>
      <c r="F347" s="50"/>
      <c r="G347" s="51"/>
    </row>
    <row r="348" spans="1:7" ht="25.5">
      <c r="A348" s="46">
        <f>COUNT($A$13:A345)+1</f>
        <v>25</v>
      </c>
      <c r="B348" s="66" t="s">
        <v>233</v>
      </c>
      <c r="C348" s="47"/>
      <c r="D348" s="48"/>
      <c r="E348" s="49"/>
      <c r="F348" s="50"/>
      <c r="G348" s="51"/>
    </row>
    <row r="349" spans="1:7" ht="12.75">
      <c r="A349" s="46"/>
      <c r="B349" s="407" t="s">
        <v>141</v>
      </c>
      <c r="C349" s="382"/>
      <c r="D349" s="390" t="s">
        <v>39</v>
      </c>
      <c r="E349" s="391">
        <v>5</v>
      </c>
      <c r="F349" s="392"/>
      <c r="G349" s="393">
        <f>F349*E349</f>
        <v>0</v>
      </c>
    </row>
    <row r="350" spans="1:7" ht="12.75">
      <c r="A350" s="46"/>
      <c r="B350" s="122" t="s">
        <v>45</v>
      </c>
      <c r="C350" s="47"/>
      <c r="D350" s="48" t="s">
        <v>39</v>
      </c>
      <c r="E350" s="49">
        <v>1</v>
      </c>
      <c r="F350" s="50"/>
      <c r="G350" s="51">
        <f>F350*E350</f>
        <v>0</v>
      </c>
    </row>
    <row r="351" spans="1:7" ht="12.75">
      <c r="A351" s="46"/>
      <c r="B351" s="407" t="s">
        <v>257</v>
      </c>
      <c r="C351" s="382"/>
      <c r="D351" s="390" t="s">
        <v>39</v>
      </c>
      <c r="E351" s="391">
        <v>4</v>
      </c>
      <c r="F351" s="392"/>
      <c r="G351" s="393">
        <f>F351*E351</f>
        <v>0</v>
      </c>
    </row>
    <row r="352" spans="1:7" ht="12.75">
      <c r="A352" s="46"/>
      <c r="B352" s="122"/>
      <c r="C352" s="47"/>
      <c r="D352" s="48"/>
      <c r="E352" s="49"/>
      <c r="F352" s="50"/>
      <c r="G352" s="51"/>
    </row>
    <row r="353" spans="1:7" ht="12.75">
      <c r="A353" s="46">
        <f>COUNT($A$13:A350)+1</f>
        <v>26</v>
      </c>
      <c r="B353" s="123" t="s">
        <v>258</v>
      </c>
      <c r="C353" s="47"/>
      <c r="D353" s="48"/>
      <c r="E353" s="49"/>
      <c r="F353" s="50"/>
      <c r="G353" s="51"/>
    </row>
    <row r="354" spans="1:7" ht="12.75">
      <c r="A354" s="46"/>
      <c r="B354" s="124" t="s">
        <v>259</v>
      </c>
      <c r="C354" s="47"/>
      <c r="D354" s="48"/>
      <c r="E354" s="49"/>
      <c r="F354" s="50"/>
      <c r="G354" s="51"/>
    </row>
    <row r="355" spans="1:7" ht="12.75">
      <c r="A355" s="46"/>
      <c r="B355" s="122" t="s">
        <v>141</v>
      </c>
      <c r="C355" s="47"/>
      <c r="D355" s="48" t="s">
        <v>39</v>
      </c>
      <c r="E355" s="49">
        <v>1</v>
      </c>
      <c r="F355" s="50"/>
      <c r="G355" s="51">
        <f>F355*E355</f>
        <v>0</v>
      </c>
    </row>
    <row r="356" spans="1:7" ht="12.75">
      <c r="A356" s="46"/>
      <c r="B356" s="122" t="s">
        <v>256</v>
      </c>
      <c r="C356" s="47"/>
      <c r="D356" s="48" t="s">
        <v>39</v>
      </c>
      <c r="E356" s="49">
        <v>1</v>
      </c>
      <c r="F356" s="50"/>
      <c r="G356" s="51">
        <f>F356*E356</f>
        <v>0</v>
      </c>
    </row>
    <row r="357" spans="1:7" ht="12.75">
      <c r="A357" s="46"/>
      <c r="B357" s="122" t="s">
        <v>45</v>
      </c>
      <c r="C357" s="47"/>
      <c r="D357" s="48" t="s">
        <v>39</v>
      </c>
      <c r="E357" s="49">
        <v>1</v>
      </c>
      <c r="F357" s="50"/>
      <c r="G357" s="51">
        <f>F357*E357</f>
        <v>0</v>
      </c>
    </row>
    <row r="358" spans="1:7" ht="12.75">
      <c r="A358" s="46"/>
      <c r="B358" s="122" t="s">
        <v>257</v>
      </c>
      <c r="C358" s="47"/>
      <c r="D358" s="48" t="s">
        <v>39</v>
      </c>
      <c r="E358" s="49">
        <v>2</v>
      </c>
      <c r="F358" s="50"/>
      <c r="G358" s="51">
        <f>F358*E358</f>
        <v>0</v>
      </c>
    </row>
    <row r="359" spans="1:7" ht="12.75">
      <c r="A359" s="46"/>
      <c r="B359" s="118"/>
      <c r="C359" s="47"/>
      <c r="D359" s="48"/>
      <c r="E359" s="49"/>
      <c r="F359" s="50"/>
      <c r="G359" s="51"/>
    </row>
    <row r="360" spans="1:7" ht="12.75">
      <c r="A360" s="46">
        <f>COUNT($A$13:A357)+1</f>
        <v>27</v>
      </c>
      <c r="B360" s="123" t="s">
        <v>264</v>
      </c>
      <c r="C360" s="47"/>
      <c r="D360" s="48" t="s">
        <v>260</v>
      </c>
      <c r="E360" s="49">
        <v>1</v>
      </c>
      <c r="F360" s="50"/>
      <c r="G360" s="51">
        <f>F360*E360</f>
        <v>0</v>
      </c>
    </row>
    <row r="361" spans="1:7" ht="12.75">
      <c r="A361" s="46"/>
      <c r="B361" s="134" t="s">
        <v>876</v>
      </c>
      <c r="C361" s="47"/>
      <c r="D361" s="48"/>
      <c r="E361" s="49"/>
      <c r="F361" s="50"/>
      <c r="G361" s="51"/>
    </row>
    <row r="362" spans="1:7" ht="12.75">
      <c r="A362" s="46"/>
      <c r="B362" s="134" t="s">
        <v>266</v>
      </c>
      <c r="C362" s="47"/>
      <c r="D362" s="48"/>
      <c r="E362" s="49"/>
      <c r="F362" s="50"/>
      <c r="G362" s="51"/>
    </row>
    <row r="363" spans="1:7" ht="12.75">
      <c r="A363" s="46"/>
      <c r="B363" s="134" t="s">
        <v>265</v>
      </c>
      <c r="C363" s="47"/>
      <c r="D363" s="48"/>
      <c r="E363" s="49"/>
      <c r="F363" s="50"/>
      <c r="G363" s="51"/>
    </row>
    <row r="364" spans="1:7" ht="12.75">
      <c r="A364" s="46"/>
      <c r="B364" s="134" t="s">
        <v>267</v>
      </c>
      <c r="C364" s="47"/>
      <c r="D364" s="48"/>
      <c r="E364" s="49"/>
      <c r="F364" s="50"/>
      <c r="G364" s="51"/>
    </row>
    <row r="365" spans="1:7" ht="12.75">
      <c r="A365" s="46"/>
      <c r="B365" s="134" t="s">
        <v>268</v>
      </c>
      <c r="C365" s="47"/>
      <c r="D365" s="48"/>
      <c r="E365" s="49"/>
      <c r="F365" s="50"/>
      <c r="G365" s="51"/>
    </row>
    <row r="366" spans="1:7" ht="12.75">
      <c r="A366" s="46"/>
      <c r="B366" s="118"/>
      <c r="C366" s="47"/>
      <c r="D366" s="48"/>
      <c r="E366" s="49"/>
      <c r="F366" s="50"/>
      <c r="G366" s="51"/>
    </row>
    <row r="367" spans="1:7" ht="12.75">
      <c r="A367" s="46">
        <f>COUNT($A$13:A364)+1</f>
        <v>28</v>
      </c>
      <c r="B367" s="123" t="s">
        <v>261</v>
      </c>
      <c r="C367" s="47"/>
      <c r="D367" s="48"/>
      <c r="E367" s="49"/>
      <c r="F367" s="50"/>
      <c r="G367" s="51"/>
    </row>
    <row r="368" spans="1:7" ht="12.75">
      <c r="A368" s="46"/>
      <c r="B368" s="123" t="s">
        <v>262</v>
      </c>
      <c r="C368" s="47"/>
      <c r="D368" s="48"/>
      <c r="E368" s="49"/>
      <c r="F368" s="50"/>
      <c r="G368" s="51"/>
    </row>
    <row r="369" spans="1:7" ht="12.75">
      <c r="A369" s="46"/>
      <c r="B369" s="134" t="s">
        <v>263</v>
      </c>
      <c r="C369" s="47"/>
      <c r="D369" s="48"/>
      <c r="E369" s="49"/>
      <c r="F369" s="50"/>
      <c r="G369" s="51"/>
    </row>
    <row r="370" spans="1:7" ht="12.75">
      <c r="A370" s="46"/>
      <c r="B370" s="408" t="s">
        <v>1083</v>
      </c>
      <c r="C370" s="47"/>
      <c r="D370" s="383" t="s">
        <v>39</v>
      </c>
      <c r="E370" s="384">
        <v>3</v>
      </c>
      <c r="F370" s="385"/>
      <c r="G370" s="386">
        <f>F370*E370</f>
        <v>0</v>
      </c>
    </row>
    <row r="371" spans="1:7" ht="12.75">
      <c r="A371" s="46"/>
      <c r="B371" s="408" t="s">
        <v>1084</v>
      </c>
      <c r="C371" s="47"/>
      <c r="D371" s="383" t="s">
        <v>39</v>
      </c>
      <c r="E371" s="384">
        <v>5</v>
      </c>
      <c r="F371" s="385"/>
      <c r="G371" s="386">
        <f>F371*E371</f>
        <v>0</v>
      </c>
    </row>
    <row r="372" spans="1:7" ht="12.75">
      <c r="A372" s="46"/>
      <c r="B372" s="409" t="s">
        <v>1085</v>
      </c>
      <c r="C372" s="382"/>
      <c r="D372" s="390" t="s">
        <v>39</v>
      </c>
      <c r="E372" s="391">
        <v>0</v>
      </c>
      <c r="F372" s="392"/>
      <c r="G372" s="393">
        <f>F372*E372</f>
        <v>0</v>
      </c>
    </row>
    <row r="373" spans="1:7" ht="12.75">
      <c r="A373" s="46"/>
      <c r="B373" s="409"/>
      <c r="C373" s="382"/>
      <c r="D373" s="390"/>
      <c r="E373" s="391"/>
      <c r="F373" s="392"/>
      <c r="G373" s="393"/>
    </row>
    <row r="374" spans="1:7" ht="25.5">
      <c r="A374" s="400" t="s">
        <v>1086</v>
      </c>
      <c r="B374" s="410" t="s">
        <v>1087</v>
      </c>
      <c r="C374" s="388"/>
      <c r="D374" s="383" t="s">
        <v>1088</v>
      </c>
      <c r="E374" s="384">
        <v>100</v>
      </c>
      <c r="F374" s="385"/>
      <c r="G374" s="386">
        <f>F374*E374</f>
        <v>0</v>
      </c>
    </row>
    <row r="375" spans="1:7" ht="12.75">
      <c r="A375" s="46"/>
      <c r="B375" s="409"/>
      <c r="C375" s="382"/>
      <c r="D375" s="390"/>
      <c r="E375" s="391"/>
      <c r="F375" s="392"/>
      <c r="G375" s="393"/>
    </row>
    <row r="376" spans="1:7" ht="12.75">
      <c r="A376" s="46">
        <f>COUNT($A$13:A371)+1</f>
        <v>29</v>
      </c>
      <c r="B376" s="122" t="s">
        <v>542</v>
      </c>
      <c r="C376" s="47"/>
      <c r="D376" s="48"/>
      <c r="E376" s="49"/>
      <c r="F376" s="50"/>
      <c r="G376" s="51"/>
    </row>
    <row r="377" spans="1:7" ht="12.75">
      <c r="A377" s="46"/>
      <c r="B377" s="122" t="s">
        <v>540</v>
      </c>
      <c r="C377" s="47"/>
      <c r="D377" s="48"/>
      <c r="E377" s="49"/>
      <c r="F377" s="50"/>
      <c r="G377" s="51"/>
    </row>
    <row r="378" spans="1:7" ht="12.75">
      <c r="A378" s="46"/>
      <c r="B378" s="122" t="s">
        <v>541</v>
      </c>
      <c r="C378" s="47"/>
      <c r="D378" s="48"/>
      <c r="E378" s="49"/>
      <c r="F378" s="50"/>
      <c r="G378" s="51"/>
    </row>
    <row r="379" spans="1:7" ht="12.75">
      <c r="A379" s="46"/>
      <c r="B379" s="122" t="s">
        <v>543</v>
      </c>
      <c r="C379" s="47"/>
      <c r="D379" s="48" t="s">
        <v>20</v>
      </c>
      <c r="E379" s="49">
        <v>24</v>
      </c>
      <c r="F379" s="50"/>
      <c r="G379" s="51">
        <f>F379*E379</f>
        <v>0</v>
      </c>
    </row>
    <row r="380" spans="1:7" ht="12.75">
      <c r="A380" s="46"/>
      <c r="B380" s="122" t="s">
        <v>544</v>
      </c>
      <c r="C380" s="47"/>
      <c r="D380" s="48" t="s">
        <v>20</v>
      </c>
      <c r="E380" s="49">
        <v>12</v>
      </c>
      <c r="F380" s="50"/>
      <c r="G380" s="51">
        <f>F380*E380</f>
        <v>0</v>
      </c>
    </row>
    <row r="381" spans="1:7" ht="12.75">
      <c r="A381" s="46"/>
      <c r="B381" s="199" t="s">
        <v>545</v>
      </c>
      <c r="C381" s="47"/>
      <c r="D381" s="48" t="s">
        <v>20</v>
      </c>
      <c r="E381" s="49">
        <v>6</v>
      </c>
      <c r="F381" s="50"/>
      <c r="G381" s="51">
        <f>F381*E381</f>
        <v>0</v>
      </c>
    </row>
    <row r="382" spans="1:7" ht="12.75">
      <c r="A382" s="46"/>
      <c r="B382" s="199" t="s">
        <v>547</v>
      </c>
      <c r="C382" s="47"/>
      <c r="D382" s="48" t="s">
        <v>20</v>
      </c>
      <c r="E382" s="49">
        <v>12</v>
      </c>
      <c r="F382" s="50"/>
      <c r="G382" s="51">
        <f>F382*E382</f>
        <v>0</v>
      </c>
    </row>
    <row r="383" spans="1:7" ht="12.75">
      <c r="A383" s="46"/>
      <c r="B383" s="199" t="s">
        <v>546</v>
      </c>
      <c r="C383" s="47"/>
      <c r="D383" s="48" t="s">
        <v>20</v>
      </c>
      <c r="E383" s="49">
        <v>12</v>
      </c>
      <c r="F383" s="50"/>
      <c r="G383" s="51">
        <f>F383*E383</f>
        <v>0</v>
      </c>
    </row>
    <row r="384" spans="1:7" ht="12.75">
      <c r="A384" s="46"/>
      <c r="B384" s="134"/>
      <c r="C384" s="47"/>
      <c r="D384" s="48"/>
      <c r="E384" s="49"/>
      <c r="F384" s="50"/>
      <c r="G384" s="51"/>
    </row>
    <row r="385" spans="1:7" ht="51">
      <c r="A385" s="46">
        <f>COUNT($A$13:A382)+1</f>
        <v>30</v>
      </c>
      <c r="B385" s="200" t="s">
        <v>548</v>
      </c>
      <c r="C385" s="47"/>
      <c r="D385" s="48"/>
      <c r="E385" s="49"/>
      <c r="F385" s="50"/>
      <c r="G385" s="51"/>
    </row>
    <row r="386" spans="1:7" ht="12.75">
      <c r="A386" s="46"/>
      <c r="B386" s="201" t="s">
        <v>94</v>
      </c>
      <c r="C386" s="47"/>
      <c r="D386" s="48"/>
      <c r="E386" s="49"/>
      <c r="F386" s="50"/>
      <c r="G386" s="51"/>
    </row>
    <row r="387" spans="1:7" ht="12.75">
      <c r="A387" s="46"/>
      <c r="B387" s="202" t="s">
        <v>95</v>
      </c>
      <c r="C387" s="47"/>
      <c r="D387" s="48"/>
      <c r="E387" s="49"/>
      <c r="F387" s="50"/>
      <c r="G387" s="51"/>
    </row>
    <row r="388" spans="1:7" ht="12.75">
      <c r="A388" s="46"/>
      <c r="B388" s="202" t="s">
        <v>96</v>
      </c>
      <c r="C388" s="47"/>
      <c r="D388" s="48"/>
      <c r="E388" s="49"/>
      <c r="F388" s="50"/>
      <c r="G388" s="51"/>
    </row>
    <row r="389" spans="1:7" ht="12.75">
      <c r="A389" s="46"/>
      <c r="B389" s="202" t="s">
        <v>97</v>
      </c>
      <c r="C389" s="47"/>
      <c r="D389" s="48"/>
      <c r="E389" s="49"/>
      <c r="F389" s="50"/>
      <c r="G389" s="51"/>
    </row>
    <row r="390" spans="1:7" ht="12.75">
      <c r="A390" s="46"/>
      <c r="B390" s="202" t="s">
        <v>98</v>
      </c>
      <c r="C390" s="47"/>
      <c r="D390" s="48"/>
      <c r="E390" s="49"/>
      <c r="F390" s="50"/>
      <c r="G390" s="51"/>
    </row>
    <row r="391" spans="1:7" ht="12.75">
      <c r="A391" s="46"/>
      <c r="B391" s="122" t="s">
        <v>549</v>
      </c>
      <c r="C391" s="47"/>
      <c r="D391" s="48" t="s">
        <v>20</v>
      </c>
      <c r="E391" s="49">
        <v>24</v>
      </c>
      <c r="F391" s="50"/>
      <c r="G391" s="51">
        <f>F391*E391</f>
        <v>0</v>
      </c>
    </row>
    <row r="392" spans="1:7" ht="12.75">
      <c r="A392" s="46"/>
      <c r="B392" s="122" t="s">
        <v>550</v>
      </c>
      <c r="C392" s="47"/>
      <c r="D392" s="48" t="s">
        <v>20</v>
      </c>
      <c r="E392" s="49">
        <v>12</v>
      </c>
      <c r="F392" s="50"/>
      <c r="G392" s="51">
        <f>F392*E392</f>
        <v>0</v>
      </c>
    </row>
    <row r="393" spans="1:7" ht="12.75">
      <c r="A393" s="46"/>
      <c r="B393" s="122" t="s">
        <v>551</v>
      </c>
      <c r="C393" s="47"/>
      <c r="D393" s="48" t="s">
        <v>20</v>
      </c>
      <c r="E393" s="49">
        <v>6</v>
      </c>
      <c r="F393" s="50"/>
      <c r="G393" s="51">
        <f>F393*E393</f>
        <v>0</v>
      </c>
    </row>
    <row r="394" spans="1:7" ht="12.75">
      <c r="A394" s="46"/>
      <c r="B394" s="122" t="s">
        <v>552</v>
      </c>
      <c r="C394" s="47"/>
      <c r="D394" s="48" t="s">
        <v>20</v>
      </c>
      <c r="E394" s="49">
        <v>12</v>
      </c>
      <c r="F394" s="50"/>
      <c r="G394" s="51">
        <f>F394*E394</f>
        <v>0</v>
      </c>
    </row>
    <row r="395" spans="1:7" ht="12.75">
      <c r="A395" s="46"/>
      <c r="B395" s="122" t="s">
        <v>553</v>
      </c>
      <c r="C395" s="47"/>
      <c r="D395" s="48" t="s">
        <v>20</v>
      </c>
      <c r="E395" s="49">
        <v>12</v>
      </c>
      <c r="F395" s="50"/>
      <c r="G395" s="51">
        <f>F395*E395</f>
        <v>0</v>
      </c>
    </row>
    <row r="396" spans="1:7" ht="12.75">
      <c r="A396" s="46"/>
      <c r="B396" s="118"/>
      <c r="C396" s="47"/>
      <c r="D396" s="48"/>
      <c r="E396" s="49"/>
      <c r="F396" s="50"/>
      <c r="G396" s="51"/>
    </row>
    <row r="397" spans="1:7" ht="12.75">
      <c r="A397" s="46">
        <f>COUNT($A$13:A395)+1</f>
        <v>31</v>
      </c>
      <c r="B397" s="123" t="s">
        <v>348</v>
      </c>
      <c r="C397" s="47"/>
      <c r="D397" s="48" t="s">
        <v>39</v>
      </c>
      <c r="E397" s="49">
        <v>3</v>
      </c>
      <c r="F397" s="50"/>
      <c r="G397" s="51">
        <f>F397*E397</f>
        <v>0</v>
      </c>
    </row>
    <row r="398" spans="1:7" ht="12.75">
      <c r="A398" s="46"/>
      <c r="B398" s="124" t="s">
        <v>338</v>
      </c>
      <c r="C398" s="47"/>
      <c r="D398" s="48"/>
      <c r="E398" s="49"/>
      <c r="F398" s="50"/>
      <c r="G398" s="51"/>
    </row>
    <row r="399" spans="1:7" ht="12.75">
      <c r="A399" s="46"/>
      <c r="B399" s="118"/>
      <c r="C399" s="47"/>
      <c r="D399" s="48"/>
      <c r="E399" s="49"/>
      <c r="F399" s="50"/>
      <c r="G399" s="51"/>
    </row>
    <row r="400" spans="1:7" ht="38.25">
      <c r="A400" s="46">
        <f>COUNT($A$13:A397)+1</f>
        <v>32</v>
      </c>
      <c r="B400" s="125" t="s">
        <v>269</v>
      </c>
      <c r="C400" s="47"/>
      <c r="D400" s="48" t="s">
        <v>39</v>
      </c>
      <c r="E400" s="49">
        <v>2</v>
      </c>
      <c r="F400" s="50"/>
      <c r="G400" s="51">
        <f>F400*E400</f>
        <v>0</v>
      </c>
    </row>
    <row r="401" spans="1:7" ht="12.75">
      <c r="A401" s="46"/>
      <c r="B401" s="126" t="s">
        <v>341</v>
      </c>
      <c r="C401" s="47"/>
      <c r="D401" s="48"/>
      <c r="E401" s="49"/>
      <c r="F401" s="50"/>
      <c r="G401" s="51"/>
    </row>
    <row r="402" spans="1:7" ht="12.75">
      <c r="A402" s="46"/>
      <c r="B402" s="126" t="s">
        <v>339</v>
      </c>
      <c r="C402" s="47"/>
      <c r="D402" s="48"/>
      <c r="E402" s="49"/>
      <c r="F402" s="50"/>
      <c r="G402" s="51"/>
    </row>
    <row r="403" spans="1:7" ht="12.75">
      <c r="A403" s="46"/>
      <c r="B403" s="126" t="s">
        <v>340</v>
      </c>
      <c r="C403" s="47"/>
      <c r="D403" s="48"/>
      <c r="E403" s="49"/>
      <c r="F403" s="50"/>
      <c r="G403" s="51"/>
    </row>
    <row r="404" spans="1:7" ht="12.75">
      <c r="A404" s="46"/>
      <c r="B404" s="126" t="s">
        <v>235</v>
      </c>
      <c r="C404" s="47"/>
      <c r="D404" s="48"/>
      <c r="E404" s="49"/>
      <c r="F404" s="50"/>
      <c r="G404" s="51"/>
    </row>
    <row r="405" spans="1:7" ht="12.75">
      <c r="A405" s="46"/>
      <c r="B405" s="126" t="s">
        <v>236</v>
      </c>
      <c r="C405" s="47"/>
      <c r="D405" s="48"/>
      <c r="E405" s="49"/>
      <c r="F405" s="50"/>
      <c r="G405" s="51"/>
    </row>
    <row r="406" spans="1:7" ht="12.75">
      <c r="A406" s="46"/>
      <c r="B406" s="126" t="s">
        <v>271</v>
      </c>
      <c r="C406" s="47"/>
      <c r="D406" s="48"/>
      <c r="E406" s="49"/>
      <c r="F406" s="50"/>
      <c r="G406" s="51"/>
    </row>
    <row r="407" spans="1:7" ht="12.75">
      <c r="A407" s="46"/>
      <c r="B407" s="126"/>
      <c r="C407" s="47"/>
      <c r="D407" s="48"/>
      <c r="E407" s="49"/>
      <c r="F407" s="50"/>
      <c r="G407" s="51"/>
    </row>
    <row r="408" spans="1:7" ht="38.25">
      <c r="A408" s="46">
        <f>COUNT($A$13:A405)+1</f>
        <v>33</v>
      </c>
      <c r="B408" s="125" t="s">
        <v>269</v>
      </c>
      <c r="C408" s="47"/>
      <c r="D408" s="48" t="s">
        <v>39</v>
      </c>
      <c r="E408" s="49">
        <v>2</v>
      </c>
      <c r="F408" s="50"/>
      <c r="G408" s="51">
        <f>F408*E408</f>
        <v>0</v>
      </c>
    </row>
    <row r="409" spans="1:7" ht="12.75">
      <c r="A409" s="46"/>
      <c r="B409" s="126" t="s">
        <v>341</v>
      </c>
      <c r="C409" s="47"/>
      <c r="D409" s="48"/>
      <c r="E409" s="49"/>
      <c r="F409" s="50"/>
      <c r="G409" s="51"/>
    </row>
    <row r="410" spans="1:7" ht="12.75">
      <c r="A410" s="46"/>
      <c r="B410" s="126" t="s">
        <v>270</v>
      </c>
      <c r="C410" s="47"/>
      <c r="D410" s="48"/>
      <c r="E410" s="49"/>
      <c r="F410" s="50"/>
      <c r="G410" s="51"/>
    </row>
    <row r="411" spans="1:7" ht="12.75">
      <c r="A411" s="46"/>
      <c r="B411" s="126" t="s">
        <v>235</v>
      </c>
      <c r="C411" s="47"/>
      <c r="D411" s="48"/>
      <c r="E411" s="49"/>
      <c r="F411" s="50"/>
      <c r="G411" s="51"/>
    </row>
    <row r="412" spans="1:7" ht="12.75">
      <c r="A412" s="46"/>
      <c r="B412" s="126" t="s">
        <v>236</v>
      </c>
      <c r="C412" s="47"/>
      <c r="D412" s="48"/>
      <c r="E412" s="49"/>
      <c r="F412" s="50"/>
      <c r="G412" s="51"/>
    </row>
    <row r="413" spans="1:7" ht="12.75">
      <c r="A413" s="46"/>
      <c r="B413" s="126" t="s">
        <v>271</v>
      </c>
      <c r="C413" s="47"/>
      <c r="D413" s="48"/>
      <c r="E413" s="49"/>
      <c r="F413" s="50"/>
      <c r="G413" s="51"/>
    </row>
    <row r="414" spans="1:7" ht="12.75">
      <c r="A414" s="46"/>
      <c r="B414" s="118"/>
      <c r="C414" s="47"/>
      <c r="D414" s="48"/>
      <c r="E414" s="49"/>
      <c r="F414" s="50"/>
      <c r="G414" s="51"/>
    </row>
    <row r="415" spans="1:7" ht="25.5">
      <c r="A415" s="46">
        <f>COUNT($A$13:A412)+1</f>
        <v>34</v>
      </c>
      <c r="B415" s="127" t="s">
        <v>237</v>
      </c>
      <c r="C415" s="47"/>
      <c r="D415" s="48" t="s">
        <v>39</v>
      </c>
      <c r="E415" s="49">
        <v>1</v>
      </c>
      <c r="F415" s="50"/>
      <c r="G415" s="51">
        <f>F415*E415</f>
        <v>0</v>
      </c>
    </row>
    <row r="416" spans="1:7" ht="12.75">
      <c r="A416" s="46"/>
      <c r="B416" s="118"/>
      <c r="C416" s="47"/>
      <c r="D416" s="48"/>
      <c r="E416" s="49"/>
      <c r="F416" s="50"/>
      <c r="G416" s="51"/>
    </row>
    <row r="417" spans="1:7" ht="12.75">
      <c r="A417" s="46">
        <f>COUNT($A$13:A414)+1</f>
        <v>34</v>
      </c>
      <c r="B417" s="128" t="s">
        <v>238</v>
      </c>
      <c r="C417" s="47"/>
      <c r="D417" s="48" t="s">
        <v>39</v>
      </c>
      <c r="E417" s="49">
        <v>1</v>
      </c>
      <c r="F417" s="50"/>
      <c r="G417" s="51">
        <f>F417*E417</f>
        <v>0</v>
      </c>
    </row>
    <row r="418" spans="1:7" ht="51">
      <c r="A418" s="46"/>
      <c r="B418" s="115" t="s">
        <v>239</v>
      </c>
      <c r="C418" s="47"/>
      <c r="D418" s="48"/>
      <c r="E418" s="49"/>
      <c r="F418" s="50"/>
      <c r="G418" s="51"/>
    </row>
    <row r="419" spans="1:7" ht="12.75">
      <c r="A419" s="46"/>
      <c r="B419" s="129" t="s">
        <v>240</v>
      </c>
      <c r="C419" s="47"/>
      <c r="D419" s="48"/>
      <c r="E419" s="49"/>
      <c r="F419" s="50"/>
      <c r="G419" s="51"/>
    </row>
    <row r="420" spans="1:7" ht="12.75">
      <c r="A420" s="46"/>
      <c r="B420" s="129" t="s">
        <v>241</v>
      </c>
      <c r="C420" s="47"/>
      <c r="D420" s="48"/>
      <c r="E420" s="49"/>
      <c r="F420" s="50"/>
      <c r="G420" s="51"/>
    </row>
    <row r="421" spans="1:7" ht="12.75">
      <c r="A421" s="46"/>
      <c r="B421" s="129" t="s">
        <v>242</v>
      </c>
      <c r="C421" s="47"/>
      <c r="D421" s="48"/>
      <c r="E421" s="49"/>
      <c r="F421" s="50"/>
      <c r="G421" s="51"/>
    </row>
    <row r="422" spans="1:7" ht="12.75">
      <c r="A422" s="46"/>
      <c r="B422" s="130" t="s">
        <v>243</v>
      </c>
      <c r="C422" s="47"/>
      <c r="D422" s="48"/>
      <c r="E422" s="49"/>
      <c r="F422" s="50"/>
      <c r="G422" s="51"/>
    </row>
    <row r="423" spans="1:7" ht="12.75">
      <c r="A423" s="46"/>
      <c r="B423" s="129" t="s">
        <v>244</v>
      </c>
      <c r="C423" s="47"/>
      <c r="D423" s="48"/>
      <c r="E423" s="49"/>
      <c r="F423" s="50"/>
      <c r="G423" s="51"/>
    </row>
    <row r="424" spans="1:7" ht="12.75">
      <c r="A424" s="46"/>
      <c r="B424" s="129"/>
      <c r="C424" s="47"/>
      <c r="D424" s="48"/>
      <c r="E424" s="49"/>
      <c r="F424" s="50"/>
      <c r="G424" s="51"/>
    </row>
    <row r="425" spans="1:7" ht="12.75">
      <c r="A425" s="46"/>
      <c r="B425" s="131" t="s">
        <v>342</v>
      </c>
      <c r="C425" s="47"/>
      <c r="D425" s="48"/>
      <c r="E425" s="49"/>
      <c r="F425" s="50"/>
      <c r="G425" s="51"/>
    </row>
    <row r="426" spans="1:7" ht="12.75">
      <c r="A426" s="46"/>
      <c r="B426" s="132" t="s">
        <v>343</v>
      </c>
      <c r="C426" s="47"/>
      <c r="D426" s="48"/>
      <c r="E426" s="49"/>
      <c r="F426" s="50"/>
      <c r="G426" s="51"/>
    </row>
    <row r="427" spans="1:7" ht="12.75">
      <c r="A427" s="46"/>
      <c r="B427" s="132" t="s">
        <v>272</v>
      </c>
      <c r="C427" s="47"/>
      <c r="D427" s="48"/>
      <c r="E427" s="49"/>
      <c r="F427" s="50"/>
      <c r="G427" s="51"/>
    </row>
    <row r="428" spans="1:7" ht="12.75">
      <c r="A428" s="46"/>
      <c r="B428" s="132" t="s">
        <v>245</v>
      </c>
      <c r="C428" s="47"/>
      <c r="D428" s="48"/>
      <c r="E428" s="49"/>
      <c r="F428" s="50"/>
      <c r="G428" s="51"/>
    </row>
    <row r="429" spans="1:7" ht="12.75">
      <c r="A429" s="46"/>
      <c r="B429" s="132" t="s">
        <v>246</v>
      </c>
      <c r="C429" s="47"/>
      <c r="D429" s="48"/>
      <c r="E429" s="49"/>
      <c r="F429" s="50"/>
      <c r="G429" s="51"/>
    </row>
    <row r="430" spans="1:7" ht="12.75">
      <c r="A430" s="46"/>
      <c r="B430" s="132" t="s">
        <v>871</v>
      </c>
      <c r="C430" s="47"/>
      <c r="D430" s="48"/>
      <c r="E430" s="49"/>
      <c r="F430" s="50"/>
      <c r="G430" s="51"/>
    </row>
    <row r="431" spans="1:7" ht="12.75">
      <c r="A431" s="46"/>
      <c r="B431" s="129"/>
      <c r="C431" s="47"/>
      <c r="D431" s="48"/>
      <c r="E431" s="49"/>
      <c r="F431" s="50"/>
      <c r="G431" s="51"/>
    </row>
    <row r="432" spans="1:7" ht="12.75">
      <c r="A432" s="46">
        <f>COUNT($A$13:A429)+1</f>
        <v>36</v>
      </c>
      <c r="B432" s="24" t="s">
        <v>247</v>
      </c>
      <c r="C432" s="47"/>
      <c r="D432" s="48" t="s">
        <v>39</v>
      </c>
      <c r="E432" s="49">
        <v>3</v>
      </c>
      <c r="F432" s="50"/>
      <c r="G432" s="51">
        <f>F432*E432</f>
        <v>0</v>
      </c>
    </row>
    <row r="433" spans="1:7" ht="12.75">
      <c r="A433" s="46"/>
      <c r="B433" s="133" t="s">
        <v>344</v>
      </c>
      <c r="C433" s="47"/>
      <c r="D433" s="48"/>
      <c r="E433" s="49"/>
      <c r="F433" s="50"/>
      <c r="G433" s="51"/>
    </row>
    <row r="434" spans="1:7" ht="12.75">
      <c r="A434" s="46"/>
      <c r="B434" s="132" t="s">
        <v>345</v>
      </c>
      <c r="C434" s="47"/>
      <c r="D434" s="48"/>
      <c r="E434" s="49"/>
      <c r="F434" s="50"/>
      <c r="G434" s="51"/>
    </row>
    <row r="435" spans="1:7" ht="12.75">
      <c r="A435" s="46"/>
      <c r="B435" s="132" t="s">
        <v>346</v>
      </c>
      <c r="C435" s="47"/>
      <c r="D435" s="48"/>
      <c r="E435" s="49"/>
      <c r="F435" s="50"/>
      <c r="G435" s="51"/>
    </row>
    <row r="436" spans="1:7" ht="12.75">
      <c r="A436" s="46"/>
      <c r="B436" s="132" t="s">
        <v>347</v>
      </c>
      <c r="C436" s="47"/>
      <c r="D436" s="48"/>
      <c r="E436" s="49"/>
      <c r="F436" s="50"/>
      <c r="G436" s="51"/>
    </row>
    <row r="437" spans="1:7" ht="12.75">
      <c r="A437" s="46"/>
      <c r="B437" s="132" t="s">
        <v>273</v>
      </c>
      <c r="C437" s="47"/>
      <c r="D437" s="48"/>
      <c r="E437" s="49"/>
      <c r="F437" s="50"/>
      <c r="G437" s="51"/>
    </row>
    <row r="438" spans="1:7" ht="12.75">
      <c r="A438" s="46"/>
      <c r="B438" s="132" t="s">
        <v>872</v>
      </c>
      <c r="C438" s="47"/>
      <c r="D438" s="48"/>
      <c r="E438" s="49"/>
      <c r="F438" s="50"/>
      <c r="G438" s="51"/>
    </row>
    <row r="439" spans="1:7" ht="12.75">
      <c r="A439" s="46"/>
      <c r="B439" s="132"/>
      <c r="C439" s="47"/>
      <c r="D439" s="48"/>
      <c r="E439" s="49"/>
      <c r="F439" s="50"/>
      <c r="G439" s="51"/>
    </row>
    <row r="440" spans="1:7" ht="12.75">
      <c r="A440" s="46">
        <f>COUNT($A$13:A439)+1</f>
        <v>37</v>
      </c>
      <c r="B440" s="123" t="s">
        <v>248</v>
      </c>
      <c r="C440" s="47"/>
      <c r="D440" s="48" t="s">
        <v>39</v>
      </c>
      <c r="E440" s="49">
        <v>16</v>
      </c>
      <c r="F440" s="50"/>
      <c r="G440" s="51">
        <f>F440*E440</f>
        <v>0</v>
      </c>
    </row>
    <row r="441" spans="1:7" ht="12.75">
      <c r="A441" s="46"/>
      <c r="B441" s="65" t="s">
        <v>249</v>
      </c>
      <c r="C441" s="47"/>
      <c r="D441" s="48"/>
      <c r="E441" s="49"/>
      <c r="F441" s="50"/>
      <c r="G441" s="51"/>
    </row>
    <row r="442" spans="1:7" ht="25.5">
      <c r="A442" s="46"/>
      <c r="B442" s="124" t="s">
        <v>250</v>
      </c>
      <c r="C442" s="47"/>
      <c r="D442" s="48"/>
      <c r="E442" s="49"/>
      <c r="F442" s="50"/>
      <c r="G442" s="51"/>
    </row>
    <row r="443" spans="1:7" ht="12.75">
      <c r="A443" s="46"/>
      <c r="B443" s="118"/>
      <c r="C443" s="47"/>
      <c r="D443" s="48"/>
      <c r="E443" s="49"/>
      <c r="F443" s="50"/>
      <c r="G443" s="51"/>
    </row>
    <row r="444" spans="1:7" ht="12.75">
      <c r="A444" s="46">
        <f>COUNT($A$13:A441)+1</f>
        <v>38</v>
      </c>
      <c r="B444" s="123" t="s">
        <v>251</v>
      </c>
      <c r="C444" s="47"/>
      <c r="D444" s="48" t="s">
        <v>39</v>
      </c>
      <c r="E444" s="49">
        <v>1</v>
      </c>
      <c r="F444" s="50"/>
      <c r="G444" s="51">
        <f>F444*E444</f>
        <v>0</v>
      </c>
    </row>
    <row r="445" spans="1:7" ht="12.75">
      <c r="A445" s="46"/>
      <c r="B445" s="123"/>
      <c r="C445" s="47"/>
      <c r="D445" s="48"/>
      <c r="E445" s="49"/>
      <c r="F445" s="50"/>
      <c r="G445" s="51"/>
    </row>
    <row r="446" spans="1:7" ht="25.5">
      <c r="A446" s="46">
        <f>COUNT($A$13:A443)+1</f>
        <v>38</v>
      </c>
      <c r="B446" s="123" t="s">
        <v>873</v>
      </c>
      <c r="C446" s="47"/>
      <c r="D446" s="48" t="s">
        <v>39</v>
      </c>
      <c r="E446" s="49">
        <v>2</v>
      </c>
      <c r="F446" s="50"/>
      <c r="G446" s="51">
        <f>F446*E446</f>
        <v>0</v>
      </c>
    </row>
    <row r="447" spans="1:7" ht="12.75">
      <c r="A447" s="46"/>
      <c r="B447" s="127"/>
      <c r="C447" s="47"/>
      <c r="D447" s="48"/>
      <c r="E447" s="49"/>
      <c r="F447" s="50"/>
      <c r="G447" s="51"/>
    </row>
    <row r="448" spans="1:7" ht="25.5">
      <c r="A448" s="46">
        <f>COUNT($A$13:A445)+1</f>
        <v>39</v>
      </c>
      <c r="B448" s="66" t="s">
        <v>252</v>
      </c>
      <c r="C448" s="47"/>
      <c r="D448" s="48" t="s">
        <v>39</v>
      </c>
      <c r="E448" s="49">
        <v>17</v>
      </c>
      <c r="F448" s="50"/>
      <c r="G448" s="51">
        <f>F448*E448</f>
        <v>0</v>
      </c>
    </row>
    <row r="449" spans="1:7" ht="12.75">
      <c r="A449" s="46"/>
      <c r="B449" s="66"/>
      <c r="C449" s="47"/>
      <c r="D449" s="48"/>
      <c r="E449" s="49"/>
      <c r="F449" s="50"/>
      <c r="G449" s="51"/>
    </row>
    <row r="450" spans="1:7" ht="12.75">
      <c r="A450" s="46">
        <f>COUNT($A$13:A447)+1</f>
        <v>40</v>
      </c>
      <c r="B450" s="66" t="s">
        <v>253</v>
      </c>
      <c r="C450" s="47"/>
      <c r="D450" s="48" t="s">
        <v>39</v>
      </c>
      <c r="E450" s="49">
        <v>17</v>
      </c>
      <c r="F450" s="50"/>
      <c r="G450" s="51">
        <f>F450*E450</f>
        <v>0</v>
      </c>
    </row>
    <row r="451" spans="1:7" ht="12.75">
      <c r="A451" s="46"/>
      <c r="B451" s="118"/>
      <c r="C451" s="47"/>
      <c r="D451" s="48"/>
      <c r="E451" s="49"/>
      <c r="F451" s="50"/>
      <c r="G451" s="51"/>
    </row>
    <row r="452" spans="1:7" ht="12.75">
      <c r="A452" s="46"/>
      <c r="B452" s="118"/>
      <c r="C452" s="47"/>
      <c r="D452" s="48"/>
      <c r="E452" s="49"/>
      <c r="F452" s="50"/>
      <c r="G452" s="51"/>
    </row>
    <row r="453" spans="1:7" ht="12.75">
      <c r="A453" s="108" t="s">
        <v>310</v>
      </c>
      <c r="B453" s="109" t="s">
        <v>281</v>
      </c>
      <c r="C453" s="109"/>
      <c r="D453" s="135"/>
      <c r="E453" s="136"/>
      <c r="F453" s="110"/>
      <c r="G453" s="143">
        <f>SUM(G16:G452)</f>
        <v>0</v>
      </c>
    </row>
    <row r="454" spans="1:7" ht="12.75">
      <c r="A454" s="46"/>
      <c r="B454" s="118"/>
      <c r="C454" s="47"/>
      <c r="D454" s="48"/>
      <c r="E454" s="49"/>
      <c r="F454" s="50"/>
      <c r="G454" s="51"/>
    </row>
    <row r="455" spans="1:7" ht="12.75">
      <c r="A455" s="46"/>
      <c r="B455" s="118"/>
      <c r="C455" s="47"/>
      <c r="D455" s="48"/>
      <c r="E455" s="49"/>
      <c r="F455" s="50"/>
      <c r="G455" s="51"/>
    </row>
    <row r="456" spans="1:7" ht="12.75">
      <c r="A456" s="108" t="s">
        <v>692</v>
      </c>
      <c r="B456" s="109" t="s">
        <v>160</v>
      </c>
      <c r="C456" s="109"/>
      <c r="D456" s="135"/>
      <c r="E456" s="136"/>
      <c r="F456" s="110"/>
      <c r="G456" s="110"/>
    </row>
    <row r="457" spans="1:7" ht="12.75">
      <c r="A457" s="46"/>
      <c r="B457" s="118"/>
      <c r="C457" s="47"/>
      <c r="D457" s="48"/>
      <c r="E457" s="49"/>
      <c r="F457" s="50"/>
      <c r="G457" s="51"/>
    </row>
    <row r="458" spans="1:7" ht="38.25">
      <c r="A458" s="46"/>
      <c r="B458" s="118" t="s">
        <v>274</v>
      </c>
      <c r="C458" s="47"/>
      <c r="D458" s="48"/>
      <c r="E458" s="49"/>
      <c r="F458" s="50"/>
      <c r="G458" s="51"/>
    </row>
    <row r="459" spans="1:7" ht="12.75">
      <c r="A459" s="46"/>
      <c r="B459" s="118"/>
      <c r="C459" s="47"/>
      <c r="D459" s="48"/>
      <c r="E459" s="49"/>
      <c r="F459" s="50"/>
      <c r="G459" s="51"/>
    </row>
    <row r="460" spans="1:7" ht="12.75">
      <c r="A460" s="46">
        <f>COUNT($A$13:A457)+1</f>
        <v>42</v>
      </c>
      <c r="B460" s="173" t="s">
        <v>448</v>
      </c>
      <c r="C460" s="47"/>
      <c r="D460" s="48"/>
      <c r="E460" s="49"/>
      <c r="F460" s="50"/>
      <c r="G460" s="51"/>
    </row>
    <row r="461" spans="1:7" ht="102">
      <c r="A461" s="46"/>
      <c r="B461" s="174" t="s">
        <v>427</v>
      </c>
      <c r="C461" s="47"/>
      <c r="D461" s="48"/>
      <c r="E461" s="49"/>
      <c r="F461" s="50"/>
      <c r="G461" s="51"/>
    </row>
    <row r="462" spans="1:7" ht="12.75">
      <c r="A462" s="46"/>
      <c r="B462" s="175" t="s">
        <v>428</v>
      </c>
      <c r="C462" s="47"/>
      <c r="D462" s="48"/>
      <c r="E462" s="49"/>
      <c r="F462" s="50"/>
      <c r="G462" s="51"/>
    </row>
    <row r="463" spans="1:7" ht="38.25">
      <c r="A463" s="46"/>
      <c r="B463" s="176" t="s">
        <v>429</v>
      </c>
      <c r="C463" s="47"/>
      <c r="D463" s="48"/>
      <c r="E463" s="49"/>
      <c r="F463" s="50"/>
      <c r="G463" s="51"/>
    </row>
    <row r="464" spans="1:7" ht="12.75">
      <c r="A464" s="46"/>
      <c r="B464" s="177" t="s">
        <v>430</v>
      </c>
      <c r="C464" s="47"/>
      <c r="D464" s="48"/>
      <c r="E464" s="49"/>
      <c r="F464" s="50"/>
      <c r="G464" s="51"/>
    </row>
    <row r="465" spans="1:7" ht="12.75">
      <c r="A465" s="46"/>
      <c r="B465" s="176" t="s">
        <v>431</v>
      </c>
      <c r="C465" s="47"/>
      <c r="D465" s="48"/>
      <c r="E465" s="49"/>
      <c r="F465" s="50"/>
      <c r="G465" s="51"/>
    </row>
    <row r="466" spans="1:7" ht="12.75">
      <c r="A466" s="46"/>
      <c r="B466" s="118"/>
      <c r="C466" s="47"/>
      <c r="D466" s="48"/>
      <c r="E466" s="49"/>
      <c r="F466" s="50"/>
      <c r="G466" s="51"/>
    </row>
    <row r="467" spans="1:7" ht="12.75">
      <c r="A467" s="46"/>
      <c r="B467" s="118" t="s">
        <v>275</v>
      </c>
      <c r="C467" s="47"/>
      <c r="D467" s="48" t="s">
        <v>16</v>
      </c>
      <c r="E467" s="49">
        <v>1</v>
      </c>
      <c r="F467" s="50"/>
      <c r="G467" s="51">
        <f t="shared" ref="G467:G475" si="0">E467*F467</f>
        <v>0</v>
      </c>
    </row>
    <row r="468" spans="1:7" ht="12.75">
      <c r="A468" s="46"/>
      <c r="B468" s="118" t="s">
        <v>419</v>
      </c>
      <c r="C468" s="47"/>
      <c r="D468" s="48" t="s">
        <v>16</v>
      </c>
      <c r="E468" s="49">
        <v>1</v>
      </c>
      <c r="F468" s="50"/>
      <c r="G468" s="51">
        <f t="shared" si="0"/>
        <v>0</v>
      </c>
    </row>
    <row r="469" spans="1:7" ht="12.75">
      <c r="A469" s="46"/>
      <c r="B469" s="118" t="s">
        <v>421</v>
      </c>
      <c r="C469" s="47"/>
      <c r="D469" s="48" t="s">
        <v>16</v>
      </c>
      <c r="E469" s="49">
        <v>1</v>
      </c>
      <c r="F469" s="50"/>
      <c r="G469" s="51">
        <f t="shared" si="0"/>
        <v>0</v>
      </c>
    </row>
    <row r="470" spans="1:7" ht="12.75">
      <c r="A470" s="46"/>
      <c r="B470" s="118" t="s">
        <v>422</v>
      </c>
      <c r="C470" s="47"/>
      <c r="D470" s="48" t="s">
        <v>16</v>
      </c>
      <c r="E470" s="49">
        <v>6</v>
      </c>
      <c r="F470" s="50"/>
      <c r="G470" s="51">
        <f t="shared" si="0"/>
        <v>0</v>
      </c>
    </row>
    <row r="471" spans="1:7" ht="12.75">
      <c r="A471" s="46"/>
      <c r="B471" s="118" t="s">
        <v>423</v>
      </c>
      <c r="C471" s="47"/>
      <c r="D471" s="48" t="s">
        <v>16</v>
      </c>
      <c r="E471" s="49">
        <v>4</v>
      </c>
      <c r="F471" s="50"/>
      <c r="G471" s="51">
        <f t="shared" si="0"/>
        <v>0</v>
      </c>
    </row>
    <row r="472" spans="1:7" ht="12.75">
      <c r="A472" s="46"/>
      <c r="B472" s="118" t="s">
        <v>424</v>
      </c>
      <c r="C472" s="47"/>
      <c r="D472" s="48" t="s">
        <v>16</v>
      </c>
      <c r="E472" s="49">
        <v>4</v>
      </c>
      <c r="F472" s="50"/>
      <c r="G472" s="51">
        <f t="shared" si="0"/>
        <v>0</v>
      </c>
    </row>
    <row r="473" spans="1:7" ht="12.75">
      <c r="A473" s="46"/>
      <c r="B473" s="118" t="s">
        <v>420</v>
      </c>
      <c r="C473" s="47"/>
      <c r="D473" s="48" t="s">
        <v>16</v>
      </c>
      <c r="E473" s="49">
        <v>4</v>
      </c>
      <c r="F473" s="50"/>
      <c r="G473" s="51">
        <f t="shared" si="0"/>
        <v>0</v>
      </c>
    </row>
    <row r="474" spans="1:7" ht="12.75">
      <c r="A474" s="46"/>
      <c r="B474" s="118" t="s">
        <v>425</v>
      </c>
      <c r="C474" s="47"/>
      <c r="D474" s="48" t="s">
        <v>16</v>
      </c>
      <c r="E474" s="49">
        <v>9</v>
      </c>
      <c r="F474" s="50"/>
      <c r="G474" s="51">
        <f t="shared" si="0"/>
        <v>0</v>
      </c>
    </row>
    <row r="475" spans="1:7" ht="12.75">
      <c r="A475" s="46"/>
      <c r="B475" s="118" t="s">
        <v>426</v>
      </c>
      <c r="C475" s="47"/>
      <c r="D475" s="48" t="s">
        <v>16</v>
      </c>
      <c r="E475" s="49">
        <v>2</v>
      </c>
      <c r="F475" s="50"/>
      <c r="G475" s="51">
        <f t="shared" si="0"/>
        <v>0</v>
      </c>
    </row>
    <row r="476" spans="1:7" ht="12.75">
      <c r="A476" s="46"/>
      <c r="B476" s="118"/>
      <c r="C476" s="47"/>
      <c r="D476" s="48"/>
      <c r="E476" s="49"/>
      <c r="F476" s="50"/>
      <c r="G476" s="51"/>
    </row>
    <row r="477" spans="1:7" ht="12.75">
      <c r="A477" s="46">
        <f>COUNT($A$13:A476)+1</f>
        <v>43</v>
      </c>
      <c r="B477" s="178" t="s">
        <v>276</v>
      </c>
      <c r="C477" s="47"/>
      <c r="D477" s="48"/>
      <c r="E477" s="49"/>
      <c r="F477" s="50"/>
      <c r="G477" s="51"/>
    </row>
    <row r="478" spans="1:7" ht="89.25">
      <c r="A478" s="46"/>
      <c r="B478" s="189" t="s">
        <v>432</v>
      </c>
      <c r="C478" s="47"/>
      <c r="D478" s="48"/>
      <c r="E478" s="49"/>
      <c r="F478" s="50"/>
      <c r="G478" s="51"/>
    </row>
    <row r="479" spans="1:7" ht="12.75">
      <c r="A479" s="46"/>
      <c r="B479" s="190" t="s">
        <v>445</v>
      </c>
      <c r="C479" s="47"/>
      <c r="D479" s="48"/>
      <c r="E479" s="49"/>
      <c r="F479" s="50"/>
      <c r="G479" s="51"/>
    </row>
    <row r="480" spans="1:7" ht="12.75">
      <c r="A480" s="46"/>
      <c r="B480" s="190" t="s">
        <v>446</v>
      </c>
      <c r="C480" s="47"/>
      <c r="D480" s="48"/>
      <c r="E480" s="49"/>
      <c r="F480" s="50"/>
      <c r="G480" s="51"/>
    </row>
    <row r="481" spans="1:7" ht="12.75">
      <c r="A481" s="46"/>
      <c r="B481" s="179"/>
      <c r="C481" s="47"/>
      <c r="D481" s="48"/>
      <c r="E481" s="49"/>
      <c r="F481" s="50"/>
      <c r="G481" s="51"/>
    </row>
    <row r="482" spans="1:7" ht="12.75">
      <c r="A482" s="46"/>
      <c r="B482" s="180" t="s">
        <v>435</v>
      </c>
      <c r="C482" s="47"/>
      <c r="D482" s="48" t="s">
        <v>16</v>
      </c>
      <c r="E482" s="49">
        <v>19</v>
      </c>
      <c r="F482" s="50"/>
      <c r="G482" s="51">
        <f>E482*F482</f>
        <v>0</v>
      </c>
    </row>
    <row r="483" spans="1:7" ht="12.75">
      <c r="A483" s="46"/>
      <c r="B483" s="180" t="s">
        <v>433</v>
      </c>
      <c r="C483" s="47"/>
      <c r="D483" s="48" t="s">
        <v>16</v>
      </c>
      <c r="E483" s="49">
        <v>10</v>
      </c>
      <c r="F483" s="50"/>
      <c r="G483" s="51">
        <f>E483*F483</f>
        <v>0</v>
      </c>
    </row>
    <row r="484" spans="1:7" ht="12.75">
      <c r="A484" s="46"/>
      <c r="B484" s="180" t="s">
        <v>434</v>
      </c>
      <c r="C484" s="47"/>
      <c r="D484" s="48" t="s">
        <v>16</v>
      </c>
      <c r="E484" s="49">
        <v>3</v>
      </c>
      <c r="F484" s="50"/>
      <c r="G484" s="51">
        <f>E484*F484</f>
        <v>0</v>
      </c>
    </row>
    <row r="485" spans="1:7" ht="12.75">
      <c r="A485" s="46"/>
      <c r="B485" s="118"/>
      <c r="C485" s="47"/>
      <c r="D485" s="48"/>
      <c r="E485" s="49"/>
      <c r="F485" s="50"/>
      <c r="G485" s="51"/>
    </row>
    <row r="486" spans="1:7" ht="12.75">
      <c r="A486" s="46">
        <f>COUNT($A$13:A484)+1</f>
        <v>44</v>
      </c>
      <c r="B486" s="181" t="s">
        <v>877</v>
      </c>
      <c r="C486" s="47"/>
      <c r="D486" s="48" t="s">
        <v>20</v>
      </c>
      <c r="E486" s="49">
        <v>17000</v>
      </c>
      <c r="F486" s="50"/>
      <c r="G486" s="51">
        <f>E486*F486</f>
        <v>0</v>
      </c>
    </row>
    <row r="487" spans="1:7" ht="89.25">
      <c r="A487" s="46"/>
      <c r="B487" s="174" t="s">
        <v>436</v>
      </c>
      <c r="C487" s="47"/>
      <c r="D487" s="48"/>
      <c r="E487" s="49"/>
      <c r="F487" s="50"/>
      <c r="G487" s="51"/>
    </row>
    <row r="488" spans="1:7" ht="63.75">
      <c r="A488" s="46"/>
      <c r="B488" s="174" t="s">
        <v>437</v>
      </c>
      <c r="C488" s="47"/>
      <c r="D488" s="48"/>
      <c r="E488" s="49"/>
      <c r="F488" s="50"/>
      <c r="G488" s="51"/>
    </row>
    <row r="489" spans="1:7" ht="12.75">
      <c r="A489" s="46"/>
      <c r="B489" s="118"/>
      <c r="C489" s="47"/>
      <c r="D489" s="48"/>
      <c r="E489" s="49"/>
      <c r="F489" s="50"/>
      <c r="G489" s="51"/>
    </row>
    <row r="490" spans="1:7" ht="12.75">
      <c r="A490" s="46">
        <f>COUNT($A$13:A487)+1</f>
        <v>45</v>
      </c>
      <c r="B490" s="182" t="s">
        <v>879</v>
      </c>
      <c r="C490" s="47"/>
      <c r="D490" s="48" t="s">
        <v>39</v>
      </c>
      <c r="E490" s="49">
        <v>434</v>
      </c>
      <c r="F490" s="50"/>
      <c r="G490" s="51">
        <f>E490*F490</f>
        <v>0</v>
      </c>
    </row>
    <row r="491" spans="1:7" ht="12.75">
      <c r="A491" s="46"/>
      <c r="B491" s="118"/>
      <c r="C491" s="47"/>
      <c r="D491" s="48"/>
      <c r="E491" s="49"/>
      <c r="F491" s="50"/>
      <c r="G491" s="51"/>
    </row>
    <row r="492" spans="1:7" ht="12.75">
      <c r="A492" s="46">
        <f>COUNT($A$13:A490)+1</f>
        <v>46</v>
      </c>
      <c r="B492" s="118" t="s">
        <v>277</v>
      </c>
      <c r="C492" s="47"/>
      <c r="D492" s="48" t="s">
        <v>20</v>
      </c>
      <c r="E492" s="49">
        <v>130</v>
      </c>
      <c r="F492" s="50"/>
      <c r="G492" s="51">
        <f>E492*F492</f>
        <v>0</v>
      </c>
    </row>
    <row r="493" spans="1:7" ht="12.75">
      <c r="A493" s="46"/>
      <c r="B493" s="118"/>
      <c r="C493" s="47"/>
      <c r="D493" s="48"/>
      <c r="E493" s="49"/>
      <c r="F493" s="50"/>
      <c r="G493" s="51"/>
    </row>
    <row r="494" spans="1:7" ht="12.75">
      <c r="A494" s="46">
        <f>COUNT($A$13:A492)+1</f>
        <v>47</v>
      </c>
      <c r="B494" s="183" t="s">
        <v>878</v>
      </c>
      <c r="C494" s="47"/>
      <c r="D494" s="48" t="s">
        <v>278</v>
      </c>
      <c r="E494" s="49">
        <v>2750</v>
      </c>
      <c r="F494" s="50"/>
      <c r="G494" s="51">
        <f>E494*F494</f>
        <v>0</v>
      </c>
    </row>
    <row r="495" spans="1:7" ht="38.25">
      <c r="A495" s="46"/>
      <c r="B495" s="184" t="s">
        <v>811</v>
      </c>
      <c r="C495" s="47"/>
      <c r="D495" s="48"/>
      <c r="E495" s="49"/>
      <c r="F495" s="50"/>
      <c r="G495" s="51"/>
    </row>
    <row r="496" spans="1:7" ht="12.75">
      <c r="A496" s="46"/>
      <c r="B496" s="184" t="s">
        <v>438</v>
      </c>
      <c r="C496" s="47"/>
      <c r="D496" s="48"/>
      <c r="E496" s="49"/>
      <c r="F496" s="50"/>
      <c r="G496" s="51"/>
    </row>
    <row r="497" spans="1:7" ht="12.75">
      <c r="A497" s="46"/>
      <c r="B497" s="184" t="s">
        <v>439</v>
      </c>
      <c r="C497" s="47"/>
      <c r="D497" s="48"/>
      <c r="E497" s="49"/>
      <c r="F497" s="50"/>
      <c r="G497" s="51"/>
    </row>
    <row r="498" spans="1:7" ht="12.75">
      <c r="A498" s="46"/>
      <c r="B498" s="184" t="s">
        <v>809</v>
      </c>
      <c r="C498" s="47"/>
      <c r="D498" s="48"/>
      <c r="E498" s="49"/>
      <c r="F498" s="50"/>
      <c r="G498" s="51"/>
    </row>
    <row r="499" spans="1:7" ht="12.75">
      <c r="A499" s="46"/>
      <c r="B499" s="184" t="s">
        <v>810</v>
      </c>
      <c r="C499" s="47"/>
      <c r="D499" s="48"/>
      <c r="E499" s="49"/>
      <c r="F499" s="50"/>
      <c r="G499" s="51"/>
    </row>
    <row r="500" spans="1:7" ht="12.75">
      <c r="A500" s="46"/>
      <c r="B500" s="184" t="s">
        <v>808</v>
      </c>
      <c r="C500" s="47"/>
      <c r="D500" s="48"/>
      <c r="E500" s="49"/>
      <c r="F500" s="50"/>
      <c r="G500" s="51"/>
    </row>
    <row r="501" spans="1:7" ht="12.75">
      <c r="A501" s="46"/>
      <c r="B501" s="184" t="s">
        <v>440</v>
      </c>
      <c r="C501" s="47"/>
      <c r="D501" s="48"/>
      <c r="E501" s="49"/>
      <c r="F501" s="50"/>
      <c r="G501" s="51"/>
    </row>
    <row r="502" spans="1:7" ht="12.75">
      <c r="A502" s="46"/>
      <c r="B502" s="184" t="s">
        <v>807</v>
      </c>
      <c r="C502" s="47"/>
      <c r="D502" s="48"/>
      <c r="E502" s="49"/>
      <c r="F502" s="50"/>
      <c r="G502" s="51"/>
    </row>
    <row r="503" spans="1:7" ht="12.75">
      <c r="A503" s="46"/>
      <c r="B503" s="184"/>
      <c r="C503" s="47"/>
      <c r="D503" s="48"/>
      <c r="E503" s="49"/>
      <c r="F503" s="50"/>
      <c r="G503" s="51"/>
    </row>
    <row r="504" spans="1:7" ht="12.75">
      <c r="A504" s="46">
        <f>COUNT($A$15:A502)+1</f>
        <v>48</v>
      </c>
      <c r="B504" s="185" t="s">
        <v>441</v>
      </c>
      <c r="C504" s="186"/>
      <c r="D504" s="54" t="s">
        <v>278</v>
      </c>
      <c r="E504" s="71">
        <v>2900</v>
      </c>
      <c r="F504" s="50"/>
      <c r="G504" s="51">
        <f>E504*F504</f>
        <v>0</v>
      </c>
    </row>
    <row r="505" spans="1:7" ht="38.25">
      <c r="A505" s="187"/>
      <c r="B505" s="184" t="s">
        <v>442</v>
      </c>
      <c r="C505" s="186"/>
      <c r="D505" s="54"/>
      <c r="E505" s="71"/>
      <c r="F505" s="50"/>
      <c r="G505" s="51"/>
    </row>
    <row r="506" spans="1:7" ht="12.75">
      <c r="A506" s="187"/>
      <c r="B506" s="184"/>
      <c r="C506" s="186"/>
      <c r="D506" s="54"/>
      <c r="E506" s="71"/>
      <c r="F506" s="50"/>
      <c r="G506" s="51"/>
    </row>
    <row r="507" spans="1:7" ht="12.75">
      <c r="A507" s="46">
        <f>COUNT($A$15:A505)+1</f>
        <v>49</v>
      </c>
      <c r="B507" s="185" t="s">
        <v>443</v>
      </c>
      <c r="C507" s="186"/>
      <c r="D507" s="54" t="s">
        <v>20</v>
      </c>
      <c r="E507" s="71">
        <v>2900</v>
      </c>
      <c r="F507" s="50"/>
      <c r="G507" s="51">
        <f>E507*F507</f>
        <v>0</v>
      </c>
    </row>
    <row r="508" spans="1:7" ht="12.75">
      <c r="A508" s="46"/>
      <c r="B508" s="184" t="s">
        <v>444</v>
      </c>
      <c r="C508" s="186"/>
      <c r="D508" s="54"/>
      <c r="E508" s="71"/>
      <c r="F508" s="50"/>
      <c r="G508" s="51"/>
    </row>
    <row r="509" spans="1:7" ht="12.75">
      <c r="A509" s="46"/>
      <c r="B509" s="118"/>
      <c r="C509" s="47"/>
      <c r="D509" s="48"/>
      <c r="E509" s="49"/>
      <c r="F509" s="50"/>
      <c r="G509" s="51"/>
    </row>
    <row r="510" spans="1:7" ht="114.75">
      <c r="A510" s="46">
        <f>COUNT($A$15:A508)+1</f>
        <v>50</v>
      </c>
      <c r="B510" s="118" t="s">
        <v>874</v>
      </c>
      <c r="C510" s="47"/>
      <c r="D510" s="48"/>
      <c r="E510" s="49"/>
      <c r="F510" s="50"/>
      <c r="G510" s="51"/>
    </row>
    <row r="511" spans="1:7" ht="12.75">
      <c r="A511" s="46"/>
      <c r="B511" s="188" t="s">
        <v>795</v>
      </c>
      <c r="C511" s="47"/>
      <c r="D511" s="48" t="s">
        <v>39</v>
      </c>
      <c r="E511" s="49">
        <v>12</v>
      </c>
      <c r="F511" s="50"/>
      <c r="G511" s="51">
        <f>E511*F511</f>
        <v>0</v>
      </c>
    </row>
    <row r="512" spans="1:7" ht="12.75">
      <c r="A512" s="46"/>
      <c r="B512" s="188" t="s">
        <v>796</v>
      </c>
      <c r="C512" s="47"/>
      <c r="D512" s="48" t="s">
        <v>39</v>
      </c>
      <c r="E512" s="49">
        <v>9</v>
      </c>
      <c r="F512" s="50"/>
      <c r="G512" s="51">
        <f>E512*F512</f>
        <v>0</v>
      </c>
    </row>
    <row r="513" spans="1:7" ht="12.75">
      <c r="A513" s="46"/>
      <c r="B513" s="188" t="s">
        <v>797</v>
      </c>
      <c r="C513" s="47"/>
      <c r="D513" s="48" t="s">
        <v>39</v>
      </c>
      <c r="E513" s="49">
        <v>10</v>
      </c>
      <c r="F513" s="50"/>
      <c r="G513" s="51">
        <f>E513*F513</f>
        <v>0</v>
      </c>
    </row>
    <row r="514" spans="1:7" ht="12.75">
      <c r="A514" s="46"/>
      <c r="B514" s="188"/>
      <c r="C514" s="47"/>
      <c r="D514" s="48"/>
      <c r="E514" s="49"/>
      <c r="F514" s="50"/>
      <c r="G514" s="51"/>
    </row>
    <row r="515" spans="1:7" ht="12.75">
      <c r="A515" s="46">
        <f>COUNT($A$15:A512)+1</f>
        <v>51</v>
      </c>
      <c r="B515" s="191" t="s">
        <v>880</v>
      </c>
      <c r="C515" s="140"/>
      <c r="D515" s="54" t="s">
        <v>39</v>
      </c>
      <c r="E515" s="55">
        <v>23</v>
      </c>
      <c r="F515" s="192"/>
      <c r="G515" s="193">
        <f>F515*E515</f>
        <v>0</v>
      </c>
    </row>
    <row r="516" spans="1:7" ht="12.75">
      <c r="A516" s="46"/>
      <c r="B516" s="118"/>
      <c r="C516" s="47"/>
      <c r="D516" s="48"/>
      <c r="E516" s="49"/>
      <c r="F516" s="50"/>
      <c r="G516" s="51"/>
    </row>
    <row r="517" spans="1:7" ht="12.75">
      <c r="A517" s="46">
        <f>COUNT($A$15:A515)+1</f>
        <v>52</v>
      </c>
      <c r="B517" s="191" t="s">
        <v>881</v>
      </c>
      <c r="C517" s="47"/>
      <c r="D517" s="48" t="s">
        <v>39</v>
      </c>
      <c r="E517" s="49">
        <v>157</v>
      </c>
      <c r="F517" s="50"/>
      <c r="G517" s="51">
        <f>E517*F517</f>
        <v>0</v>
      </c>
    </row>
    <row r="518" spans="1:7" ht="12.75">
      <c r="A518" s="46"/>
      <c r="B518" s="194" t="s">
        <v>447</v>
      </c>
      <c r="C518" s="47"/>
      <c r="D518" s="48"/>
      <c r="E518" s="49"/>
      <c r="F518" s="50"/>
      <c r="G518" s="51"/>
    </row>
    <row r="519" spans="1:7" ht="12.75">
      <c r="A519" s="46"/>
      <c r="B519" s="118"/>
      <c r="C519" s="47"/>
      <c r="D519" s="48"/>
      <c r="E519" s="49"/>
      <c r="F519" s="50"/>
      <c r="G519" s="51"/>
    </row>
    <row r="520" spans="1:7" ht="12.75">
      <c r="A520" s="46">
        <f>COUNT($A$13:A518)+1</f>
        <v>53</v>
      </c>
      <c r="B520" s="121" t="s">
        <v>882</v>
      </c>
      <c r="C520" s="47"/>
      <c r="D520" s="48" t="s">
        <v>39</v>
      </c>
      <c r="E520" s="49">
        <v>127</v>
      </c>
      <c r="F520" s="50"/>
      <c r="G520" s="51">
        <f>E520*F520</f>
        <v>0</v>
      </c>
    </row>
    <row r="521" spans="1:7" ht="12.75">
      <c r="A521" s="46"/>
      <c r="B521" s="118" t="s">
        <v>449</v>
      </c>
      <c r="C521" s="47"/>
      <c r="D521" s="48"/>
      <c r="E521" s="49"/>
      <c r="F521" s="50"/>
      <c r="G521" s="51"/>
    </row>
    <row r="522" spans="1:7" ht="12.75">
      <c r="A522" s="46"/>
      <c r="B522" s="195" t="s">
        <v>450</v>
      </c>
      <c r="C522" s="47"/>
      <c r="D522" s="48"/>
      <c r="E522" s="49"/>
      <c r="F522" s="50"/>
      <c r="G522" s="51"/>
    </row>
    <row r="523" spans="1:7" ht="12.75">
      <c r="A523" s="46"/>
      <c r="B523" s="195" t="s">
        <v>451</v>
      </c>
      <c r="C523" s="47"/>
      <c r="D523" s="48"/>
      <c r="E523" s="49"/>
      <c r="F523" s="50"/>
      <c r="G523" s="51"/>
    </row>
    <row r="524" spans="1:7" ht="12.75">
      <c r="A524" s="46"/>
      <c r="B524" s="118" t="s">
        <v>452</v>
      </c>
      <c r="C524" s="47"/>
      <c r="D524" s="48"/>
      <c r="E524" s="49"/>
      <c r="F524" s="50"/>
      <c r="G524" s="51"/>
    </row>
    <row r="525" spans="1:7" ht="12.75">
      <c r="A525" s="46"/>
      <c r="B525" s="118"/>
      <c r="C525" s="47"/>
      <c r="D525" s="48"/>
      <c r="E525" s="49"/>
      <c r="F525" s="50"/>
      <c r="G525" s="51"/>
    </row>
    <row r="526" spans="1:7" ht="25.5">
      <c r="A526" s="46">
        <f>COUNT($A$13:A524)+1</f>
        <v>54</v>
      </c>
      <c r="B526" s="204" t="s">
        <v>554</v>
      </c>
      <c r="C526" s="47"/>
      <c r="D526" s="48" t="s">
        <v>39</v>
      </c>
      <c r="E526" s="49">
        <v>60</v>
      </c>
      <c r="F526" s="50"/>
      <c r="G526" s="51">
        <f>E526*F526</f>
        <v>0</v>
      </c>
    </row>
    <row r="527" spans="1:7" ht="12.75">
      <c r="A527" s="46"/>
      <c r="B527" s="205" t="s">
        <v>555</v>
      </c>
      <c r="C527" s="47"/>
      <c r="D527" s="48"/>
      <c r="E527" s="49"/>
      <c r="F527" s="50"/>
      <c r="G527" s="51"/>
    </row>
    <row r="528" spans="1:7" ht="12.75">
      <c r="A528" s="46"/>
      <c r="B528" s="209" t="s">
        <v>556</v>
      </c>
      <c r="C528" s="47"/>
      <c r="D528" s="48"/>
      <c r="E528" s="49"/>
      <c r="F528" s="50"/>
      <c r="G528" s="51"/>
    </row>
    <row r="529" spans="1:7" ht="25.5">
      <c r="A529" s="46"/>
      <c r="B529" s="209" t="s">
        <v>875</v>
      </c>
      <c r="C529" s="47"/>
      <c r="D529" s="48"/>
      <c r="E529" s="49"/>
      <c r="F529" s="50"/>
      <c r="G529" s="51"/>
    </row>
    <row r="530" spans="1:7" ht="12.75">
      <c r="A530" s="46"/>
      <c r="B530" s="208" t="s">
        <v>557</v>
      </c>
      <c r="C530" s="47"/>
      <c r="D530" s="48"/>
      <c r="E530" s="49"/>
      <c r="F530" s="50"/>
      <c r="G530" s="51"/>
    </row>
    <row r="531" spans="1:7" ht="12.75">
      <c r="A531" s="46"/>
      <c r="B531" s="203" t="s">
        <v>883</v>
      </c>
      <c r="C531" s="47"/>
      <c r="D531" s="48"/>
      <c r="E531" s="49"/>
      <c r="F531" s="50"/>
      <c r="G531" s="51"/>
    </row>
    <row r="532" spans="1:7" ht="12.75">
      <c r="A532" s="46"/>
      <c r="B532" s="206" t="s">
        <v>558</v>
      </c>
      <c r="C532" s="47"/>
      <c r="D532" s="48"/>
      <c r="E532" s="49"/>
      <c r="F532" s="50"/>
      <c r="G532" s="51"/>
    </row>
    <row r="533" spans="1:7" ht="12.75">
      <c r="A533" s="46"/>
      <c r="B533" s="207" t="s">
        <v>559</v>
      </c>
      <c r="C533" s="47"/>
      <c r="D533" s="48"/>
      <c r="E533" s="49"/>
      <c r="F533" s="50"/>
      <c r="G533" s="51"/>
    </row>
    <row r="534" spans="1:7" ht="12.75">
      <c r="A534" s="46"/>
      <c r="B534" s="118"/>
      <c r="C534" s="47"/>
      <c r="D534" s="48"/>
      <c r="E534" s="49"/>
      <c r="F534" s="50"/>
      <c r="G534" s="51"/>
    </row>
    <row r="535" spans="1:7" ht="12.75">
      <c r="A535" s="46">
        <f>COUNT($A$13:A533)+1</f>
        <v>55</v>
      </c>
      <c r="B535" s="213" t="s">
        <v>560</v>
      </c>
      <c r="C535" s="47"/>
      <c r="D535" s="48" t="s">
        <v>39</v>
      </c>
      <c r="E535" s="49">
        <v>60</v>
      </c>
      <c r="F535" s="50"/>
      <c r="G535" s="51">
        <f>E535*F535</f>
        <v>0</v>
      </c>
    </row>
    <row r="536" spans="1:7" ht="12.75">
      <c r="A536" s="46"/>
      <c r="B536" s="212" t="s">
        <v>884</v>
      </c>
      <c r="C536" s="47"/>
      <c r="D536" s="48"/>
      <c r="E536" s="49"/>
      <c r="F536" s="50"/>
      <c r="G536" s="51"/>
    </row>
    <row r="537" spans="1:7" ht="12.75">
      <c r="A537" s="46"/>
      <c r="C537" s="47"/>
      <c r="D537" s="48"/>
      <c r="E537" s="49"/>
      <c r="F537" s="50"/>
      <c r="G537" s="51"/>
    </row>
    <row r="538" spans="1:7" ht="12.75">
      <c r="A538" s="46"/>
      <c r="B538" s="118"/>
      <c r="C538" s="47"/>
      <c r="D538" s="48"/>
      <c r="E538" s="49"/>
      <c r="F538" s="50"/>
      <c r="G538" s="51"/>
    </row>
    <row r="539" spans="1:7" ht="12.75">
      <c r="A539" s="108" t="s">
        <v>692</v>
      </c>
      <c r="B539" s="109" t="s">
        <v>282</v>
      </c>
      <c r="C539" s="109"/>
      <c r="D539" s="135"/>
      <c r="E539" s="136"/>
      <c r="F539" s="110"/>
      <c r="G539" s="143">
        <f>SUM(G457:G538)</f>
        <v>0</v>
      </c>
    </row>
    <row r="540" spans="1:7" ht="12.75">
      <c r="A540" s="46"/>
      <c r="B540" s="118"/>
      <c r="C540" s="47"/>
      <c r="D540" s="48"/>
      <c r="E540" s="49"/>
      <c r="F540" s="50"/>
      <c r="G540" s="51"/>
    </row>
    <row r="541" spans="1:7" ht="12.75">
      <c r="A541" s="46"/>
      <c r="B541" s="118"/>
      <c r="C541" s="47"/>
      <c r="D541" s="48"/>
      <c r="E541" s="49"/>
      <c r="F541" s="50"/>
      <c r="G541" s="51"/>
    </row>
    <row r="542" spans="1:7" ht="12.75">
      <c r="A542" s="108" t="s">
        <v>693</v>
      </c>
      <c r="B542" s="109" t="s">
        <v>283</v>
      </c>
      <c r="C542" s="109"/>
      <c r="D542" s="135"/>
      <c r="E542" s="136"/>
      <c r="F542" s="110"/>
      <c r="G542" s="110"/>
    </row>
    <row r="543" spans="1:7" ht="12.75">
      <c r="A543" s="46"/>
      <c r="B543" s="118"/>
      <c r="C543" s="47"/>
      <c r="D543" s="48"/>
      <c r="E543" s="49"/>
      <c r="F543" s="50"/>
      <c r="G543" s="51"/>
    </row>
    <row r="544" spans="1:7" ht="12.75">
      <c r="A544" s="46">
        <f>COUNT($A$13:A541)+1</f>
        <v>56</v>
      </c>
      <c r="B544" s="139" t="s">
        <v>508</v>
      </c>
      <c r="C544" s="47"/>
      <c r="D544" s="48" t="s">
        <v>16</v>
      </c>
      <c r="E544" s="49">
        <v>63</v>
      </c>
      <c r="F544" s="50"/>
      <c r="G544" s="51">
        <f>E544*F544</f>
        <v>0</v>
      </c>
    </row>
    <row r="545" spans="1:7" ht="38.25">
      <c r="A545" s="46"/>
      <c r="B545" s="70" t="s">
        <v>819</v>
      </c>
      <c r="C545" s="47"/>
      <c r="D545" s="48"/>
      <c r="E545" s="49"/>
      <c r="F545" s="50"/>
      <c r="G545" s="51"/>
    </row>
    <row r="546" spans="1:7" ht="12.75">
      <c r="A546" s="46"/>
      <c r="B546" s="196" t="s">
        <v>509</v>
      </c>
      <c r="C546" s="47"/>
      <c r="D546" s="48"/>
      <c r="E546" s="49"/>
      <c r="F546" s="50"/>
      <c r="G546" s="51"/>
    </row>
    <row r="547" spans="1:7" ht="38.25">
      <c r="A547" s="46"/>
      <c r="B547" s="196" t="s">
        <v>510</v>
      </c>
      <c r="C547" s="47"/>
      <c r="D547" s="48"/>
      <c r="E547" s="49"/>
      <c r="F547" s="50"/>
      <c r="G547" s="51"/>
    </row>
    <row r="548" spans="1:7" ht="38.25">
      <c r="A548" s="46"/>
      <c r="B548" s="196" t="s">
        <v>511</v>
      </c>
      <c r="C548" s="47"/>
      <c r="D548" s="48"/>
      <c r="E548" s="49"/>
      <c r="F548" s="50"/>
      <c r="G548" s="51"/>
    </row>
    <row r="549" spans="1:7" ht="76.5">
      <c r="A549" s="46"/>
      <c r="B549" s="196" t="s">
        <v>512</v>
      </c>
      <c r="C549" s="47"/>
      <c r="D549" s="48"/>
      <c r="E549" s="49"/>
      <c r="F549" s="50"/>
      <c r="G549" s="51"/>
    </row>
    <row r="550" spans="1:7" ht="38.25">
      <c r="A550" s="46"/>
      <c r="B550" s="196" t="s">
        <v>513</v>
      </c>
      <c r="C550" s="47"/>
      <c r="D550" s="48"/>
      <c r="E550" s="49"/>
      <c r="F550" s="50"/>
      <c r="G550" s="51"/>
    </row>
    <row r="551" spans="1:7" ht="51">
      <c r="A551" s="46"/>
      <c r="B551" s="196" t="s">
        <v>820</v>
      </c>
      <c r="C551" s="47"/>
      <c r="D551" s="48"/>
      <c r="E551" s="49"/>
      <c r="F551" s="50"/>
      <c r="G551" s="51"/>
    </row>
    <row r="552" spans="1:7" ht="76.5">
      <c r="A552" s="46"/>
      <c r="B552" s="196" t="s">
        <v>514</v>
      </c>
      <c r="C552" s="47"/>
      <c r="D552" s="48"/>
      <c r="E552" s="49"/>
      <c r="F552" s="50"/>
      <c r="G552" s="51"/>
    </row>
    <row r="553" spans="1:7" ht="25.5">
      <c r="A553" s="46"/>
      <c r="B553" s="196" t="s">
        <v>515</v>
      </c>
      <c r="C553" s="47"/>
      <c r="D553" s="48"/>
      <c r="E553" s="49"/>
      <c r="F553" s="50"/>
      <c r="G553" s="51"/>
    </row>
    <row r="554" spans="1:7" ht="12.75">
      <c r="A554" s="46"/>
      <c r="B554" s="196" t="s">
        <v>516</v>
      </c>
      <c r="C554" s="47"/>
      <c r="D554" s="48"/>
      <c r="E554" s="49"/>
      <c r="F554" s="50"/>
      <c r="G554" s="51"/>
    </row>
    <row r="555" spans="1:7" ht="12.75">
      <c r="A555" s="46"/>
      <c r="B555" s="196" t="s">
        <v>517</v>
      </c>
      <c r="C555" s="47"/>
      <c r="D555" s="48"/>
      <c r="E555" s="49"/>
      <c r="F555" s="50"/>
      <c r="G555" s="51"/>
    </row>
    <row r="556" spans="1:7" ht="12.75">
      <c r="A556" s="46"/>
      <c r="B556" s="196" t="s">
        <v>518</v>
      </c>
      <c r="C556" s="47"/>
      <c r="D556" s="48"/>
      <c r="E556" s="49"/>
      <c r="F556" s="50"/>
      <c r="G556" s="51"/>
    </row>
    <row r="557" spans="1:7" ht="12.75">
      <c r="A557" s="46"/>
      <c r="B557" s="196" t="s">
        <v>519</v>
      </c>
      <c r="C557" s="47"/>
      <c r="D557" s="48"/>
      <c r="E557" s="49"/>
      <c r="F557" s="50"/>
      <c r="G557" s="51"/>
    </row>
    <row r="558" spans="1:7" ht="12.75">
      <c r="A558" s="46"/>
      <c r="B558" s="196" t="s">
        <v>520</v>
      </c>
      <c r="C558" s="47"/>
      <c r="D558" s="48"/>
      <c r="E558" s="49"/>
      <c r="F558" s="50"/>
      <c r="G558" s="51"/>
    </row>
    <row r="559" spans="1:7" ht="25.5">
      <c r="A559" s="46"/>
      <c r="B559" s="196" t="s">
        <v>563</v>
      </c>
      <c r="C559" s="47"/>
      <c r="D559" s="48"/>
      <c r="E559" s="49"/>
      <c r="F559" s="50"/>
      <c r="G559" s="51"/>
    </row>
    <row r="560" spans="1:7" ht="12.75">
      <c r="A560" s="46"/>
      <c r="B560" s="196" t="s">
        <v>562</v>
      </c>
      <c r="C560" s="47"/>
      <c r="D560" s="48"/>
      <c r="E560" s="49"/>
      <c r="F560" s="50"/>
      <c r="G560" s="51"/>
    </row>
    <row r="561" spans="1:7" ht="12.75">
      <c r="A561" s="46"/>
      <c r="B561" s="197"/>
      <c r="C561" s="47"/>
      <c r="D561" s="48"/>
      <c r="E561" s="49"/>
      <c r="F561" s="50"/>
      <c r="G561" s="51"/>
    </row>
    <row r="562" spans="1:7" ht="12.75">
      <c r="A562" s="46"/>
      <c r="B562" s="24" t="s">
        <v>885</v>
      </c>
      <c r="C562" s="47"/>
      <c r="D562" s="48"/>
      <c r="E562" s="49"/>
      <c r="F562" s="50"/>
      <c r="G562" s="51"/>
    </row>
    <row r="563" spans="1:7" ht="12.75">
      <c r="A563" s="46"/>
      <c r="B563" s="24" t="s">
        <v>814</v>
      </c>
      <c r="C563" s="47"/>
      <c r="D563" s="48"/>
      <c r="E563" s="49"/>
      <c r="F563" s="50"/>
      <c r="G563" s="51"/>
    </row>
    <row r="564" spans="1:7" ht="12.75">
      <c r="A564" s="46"/>
      <c r="B564" s="198" t="s">
        <v>521</v>
      </c>
      <c r="C564" s="47"/>
      <c r="D564" s="48"/>
      <c r="E564" s="49"/>
      <c r="F564" s="50"/>
      <c r="G564" s="51"/>
    </row>
    <row r="565" spans="1:7" ht="12.75">
      <c r="A565" s="46"/>
      <c r="B565" s="198" t="s">
        <v>522</v>
      </c>
      <c r="C565" s="47"/>
      <c r="D565" s="48"/>
      <c r="E565" s="49"/>
      <c r="F565" s="50"/>
      <c r="G565" s="51"/>
    </row>
    <row r="566" spans="1:7" ht="12.75">
      <c r="A566" s="46"/>
      <c r="B566" s="196" t="s">
        <v>523</v>
      </c>
      <c r="C566" s="47"/>
      <c r="D566" s="48"/>
      <c r="E566" s="49"/>
      <c r="F566" s="50"/>
      <c r="G566" s="51"/>
    </row>
    <row r="567" spans="1:7" ht="12.75">
      <c r="A567" s="46"/>
      <c r="B567" s="196" t="s">
        <v>524</v>
      </c>
      <c r="C567" s="47"/>
      <c r="D567" s="48"/>
      <c r="E567" s="49"/>
      <c r="F567" s="50"/>
      <c r="G567" s="51"/>
    </row>
    <row r="568" spans="1:7" ht="12.75">
      <c r="A568" s="46"/>
      <c r="B568" s="196" t="s">
        <v>525</v>
      </c>
      <c r="C568" s="47"/>
      <c r="D568" s="48"/>
      <c r="E568" s="49"/>
      <c r="F568" s="50"/>
      <c r="G568" s="51"/>
    </row>
    <row r="569" spans="1:7" ht="12.75">
      <c r="A569" s="46"/>
      <c r="B569" s="196" t="s">
        <v>526</v>
      </c>
      <c r="C569" s="47"/>
      <c r="D569" s="48"/>
      <c r="E569" s="49"/>
      <c r="F569" s="50"/>
      <c r="G569" s="51"/>
    </row>
    <row r="570" spans="1:7" ht="12.75">
      <c r="A570" s="46"/>
      <c r="B570" s="196" t="s">
        <v>527</v>
      </c>
      <c r="C570" s="47"/>
      <c r="D570" s="48"/>
      <c r="E570" s="49"/>
      <c r="F570" s="50"/>
      <c r="G570" s="51"/>
    </row>
    <row r="571" spans="1:7" ht="12.75">
      <c r="A571" s="46"/>
      <c r="B571" s="196" t="s">
        <v>818</v>
      </c>
      <c r="C571" s="47"/>
      <c r="D571" s="48"/>
      <c r="E571" s="49"/>
      <c r="F571" s="50"/>
      <c r="G571" s="51"/>
    </row>
    <row r="572" spans="1:7" ht="12.75">
      <c r="A572" s="46"/>
      <c r="B572" s="196" t="s">
        <v>815</v>
      </c>
      <c r="C572" s="47"/>
      <c r="D572" s="48"/>
      <c r="E572" s="49"/>
      <c r="F572" s="50"/>
      <c r="G572" s="51"/>
    </row>
    <row r="573" spans="1:7" ht="12.75">
      <c r="A573" s="46"/>
      <c r="B573" s="196" t="s">
        <v>528</v>
      </c>
      <c r="C573" s="47"/>
      <c r="D573" s="48"/>
      <c r="E573" s="49"/>
      <c r="F573" s="50"/>
      <c r="G573" s="51"/>
    </row>
    <row r="574" spans="1:7" ht="12.75">
      <c r="A574" s="46"/>
      <c r="B574" s="114"/>
      <c r="C574" s="47"/>
      <c r="D574" s="48"/>
      <c r="E574" s="49"/>
      <c r="F574" s="50"/>
      <c r="G574" s="51"/>
    </row>
    <row r="575" spans="1:7" ht="12.75">
      <c r="A575" s="46">
        <f>COUNT($A$13:A574)+1</f>
        <v>57</v>
      </c>
      <c r="B575" s="24" t="s">
        <v>886</v>
      </c>
      <c r="C575" s="47"/>
      <c r="D575" s="48" t="s">
        <v>39</v>
      </c>
      <c r="E575" s="49">
        <v>20</v>
      </c>
      <c r="F575" s="50"/>
      <c r="G575" s="51">
        <f>E575*F575</f>
        <v>0</v>
      </c>
    </row>
    <row r="576" spans="1:7" ht="12.75">
      <c r="A576" s="46"/>
      <c r="B576" s="24" t="s">
        <v>814</v>
      </c>
      <c r="C576" s="47"/>
      <c r="D576" s="48"/>
      <c r="E576" s="49"/>
      <c r="F576" s="50"/>
      <c r="G576" s="51"/>
    </row>
    <row r="577" spans="1:7" ht="12.75">
      <c r="A577" s="46"/>
      <c r="B577" s="198" t="s">
        <v>521</v>
      </c>
      <c r="C577" s="47"/>
      <c r="D577" s="48"/>
      <c r="E577" s="49"/>
      <c r="F577" s="50"/>
      <c r="G577" s="51"/>
    </row>
    <row r="578" spans="1:7" ht="12.75">
      <c r="A578" s="46"/>
      <c r="B578" s="198" t="s">
        <v>522</v>
      </c>
      <c r="C578" s="47"/>
      <c r="D578" s="48"/>
      <c r="E578" s="49"/>
      <c r="F578" s="50"/>
      <c r="G578" s="51"/>
    </row>
    <row r="579" spans="1:7" ht="12.75">
      <c r="A579" s="46"/>
      <c r="B579" s="198" t="s">
        <v>529</v>
      </c>
      <c r="C579" s="47"/>
      <c r="D579" s="48"/>
      <c r="E579" s="49"/>
      <c r="F579" s="50"/>
      <c r="G579" s="51"/>
    </row>
    <row r="580" spans="1:7" ht="12.75">
      <c r="A580" s="46"/>
      <c r="B580" s="196" t="s">
        <v>530</v>
      </c>
      <c r="C580" s="47"/>
      <c r="D580" s="48"/>
      <c r="E580" s="49"/>
      <c r="F580" s="50"/>
      <c r="G580" s="51"/>
    </row>
    <row r="581" spans="1:7" ht="12.75">
      <c r="A581" s="46"/>
      <c r="B581" s="196" t="s">
        <v>531</v>
      </c>
      <c r="C581" s="47"/>
      <c r="D581" s="48"/>
      <c r="E581" s="49"/>
      <c r="F581" s="50"/>
      <c r="G581" s="51"/>
    </row>
    <row r="582" spans="1:7" ht="12.75">
      <c r="A582" s="46"/>
      <c r="B582" s="196" t="s">
        <v>532</v>
      </c>
      <c r="C582" s="47"/>
      <c r="D582" s="48"/>
      <c r="E582" s="49"/>
      <c r="F582" s="50"/>
      <c r="G582" s="51"/>
    </row>
    <row r="583" spans="1:7" ht="12.75">
      <c r="A583" s="46"/>
      <c r="B583" s="196" t="s">
        <v>533</v>
      </c>
      <c r="C583" s="47"/>
      <c r="D583" s="48"/>
      <c r="E583" s="49"/>
      <c r="F583" s="50"/>
      <c r="G583" s="51"/>
    </row>
    <row r="584" spans="1:7" ht="12.75">
      <c r="A584" s="46"/>
      <c r="B584" s="196" t="s">
        <v>534</v>
      </c>
      <c r="C584" s="47"/>
      <c r="D584" s="48"/>
      <c r="E584" s="49"/>
      <c r="F584" s="50"/>
      <c r="G584" s="51"/>
    </row>
    <row r="585" spans="1:7" ht="12.75">
      <c r="A585" s="46"/>
      <c r="B585" s="196" t="s">
        <v>817</v>
      </c>
      <c r="C585" s="47"/>
      <c r="D585" s="48"/>
      <c r="E585" s="49"/>
      <c r="F585" s="50"/>
      <c r="G585" s="51"/>
    </row>
    <row r="586" spans="1:7" ht="12.75">
      <c r="A586" s="46"/>
      <c r="B586" s="196" t="s">
        <v>816</v>
      </c>
      <c r="C586" s="47"/>
      <c r="D586" s="48"/>
      <c r="E586" s="49"/>
      <c r="F586" s="50"/>
      <c r="G586" s="51"/>
    </row>
    <row r="587" spans="1:7" ht="12.75">
      <c r="A587" s="46"/>
      <c r="B587" s="196" t="s">
        <v>535</v>
      </c>
      <c r="C587" s="47"/>
      <c r="D587" s="48"/>
      <c r="E587" s="49"/>
      <c r="F587" s="50"/>
      <c r="G587" s="51"/>
    </row>
    <row r="588" spans="1:7" ht="12.75">
      <c r="A588" s="46"/>
      <c r="B588" s="196"/>
      <c r="C588" s="47"/>
      <c r="D588" s="48"/>
      <c r="E588" s="49"/>
      <c r="F588" s="50"/>
      <c r="G588" s="51"/>
    </row>
    <row r="589" spans="1:7" ht="12.75">
      <c r="A589" s="46">
        <f>COUNT($A$13:A588)+1</f>
        <v>58</v>
      </c>
      <c r="B589" s="210" t="s">
        <v>887</v>
      </c>
      <c r="C589" s="47"/>
      <c r="D589" s="48" t="s">
        <v>39</v>
      </c>
      <c r="E589" s="49">
        <v>5</v>
      </c>
      <c r="F589" s="50"/>
      <c r="G589" s="51">
        <f>E589*F589</f>
        <v>0</v>
      </c>
    </row>
    <row r="590" spans="1:7" ht="12.75">
      <c r="A590" s="46"/>
      <c r="B590" s="211" t="s">
        <v>564</v>
      </c>
      <c r="C590" s="47"/>
      <c r="D590" s="48"/>
      <c r="E590" s="49"/>
      <c r="F590" s="50"/>
      <c r="G590" s="51"/>
    </row>
    <row r="591" spans="1:7" ht="12.75">
      <c r="A591" s="46"/>
      <c r="B591" s="211" t="s">
        <v>565</v>
      </c>
      <c r="C591" s="47"/>
      <c r="D591" s="48"/>
      <c r="E591" s="49"/>
      <c r="F591" s="50"/>
      <c r="G591" s="51"/>
    </row>
    <row r="592" spans="1:7" ht="12.75">
      <c r="A592" s="46"/>
      <c r="B592" s="138"/>
      <c r="C592" s="47"/>
      <c r="D592" s="48"/>
      <c r="E592" s="49"/>
      <c r="F592" s="50"/>
      <c r="G592" s="51"/>
    </row>
    <row r="593" spans="1:7" ht="12.75">
      <c r="A593" s="46">
        <f>COUNT($A$13:A592)+1</f>
        <v>59</v>
      </c>
      <c r="B593" s="116" t="s">
        <v>284</v>
      </c>
      <c r="C593" s="47"/>
      <c r="D593" s="48"/>
      <c r="E593" s="49"/>
      <c r="F593" s="50"/>
      <c r="G593" s="51"/>
    </row>
    <row r="594" spans="1:7" ht="12.75">
      <c r="A594" s="46"/>
      <c r="B594" s="138" t="s">
        <v>279</v>
      </c>
      <c r="C594" s="47"/>
      <c r="D594" s="48"/>
      <c r="E594" s="49"/>
      <c r="F594" s="50"/>
      <c r="G594" s="51"/>
    </row>
    <row r="595" spans="1:7" ht="12.75">
      <c r="A595" s="46"/>
      <c r="B595" s="138" t="s">
        <v>280</v>
      </c>
      <c r="C595" s="47"/>
      <c r="D595" s="48"/>
      <c r="E595" s="49"/>
      <c r="F595" s="50"/>
      <c r="G595" s="51"/>
    </row>
    <row r="596" spans="1:7" ht="12.75">
      <c r="A596" s="46"/>
      <c r="B596" s="138" t="s">
        <v>285</v>
      </c>
      <c r="C596" s="47"/>
      <c r="D596" s="48"/>
      <c r="E596" s="49"/>
      <c r="F596" s="50"/>
      <c r="G596" s="51"/>
    </row>
    <row r="597" spans="1:7" ht="12.75">
      <c r="A597" s="46"/>
      <c r="B597" s="138" t="s">
        <v>286</v>
      </c>
      <c r="C597" s="47"/>
      <c r="D597" s="48"/>
      <c r="E597" s="49"/>
      <c r="F597" s="50"/>
      <c r="G597" s="51"/>
    </row>
    <row r="598" spans="1:7" ht="12.75">
      <c r="A598" s="46"/>
      <c r="B598" s="138" t="s">
        <v>287</v>
      </c>
      <c r="C598" s="47"/>
      <c r="D598" s="48" t="s">
        <v>39</v>
      </c>
      <c r="E598" s="49">
        <v>63</v>
      </c>
      <c r="F598" s="50"/>
      <c r="G598" s="51">
        <f>E598*F598</f>
        <v>0</v>
      </c>
    </row>
    <row r="599" spans="1:7" ht="12.75">
      <c r="A599" s="46"/>
      <c r="B599" s="138" t="s">
        <v>223</v>
      </c>
      <c r="C599" s="47"/>
      <c r="D599" s="48" t="s">
        <v>39</v>
      </c>
      <c r="E599" s="49">
        <v>15</v>
      </c>
      <c r="F599" s="50"/>
      <c r="G599" s="51">
        <f>E599*F599</f>
        <v>0</v>
      </c>
    </row>
    <row r="600" spans="1:7" ht="12.75">
      <c r="A600" s="46"/>
      <c r="B600" s="138" t="s">
        <v>536</v>
      </c>
      <c r="C600" s="47"/>
      <c r="D600" s="48" t="s">
        <v>39</v>
      </c>
      <c r="E600" s="49">
        <v>5</v>
      </c>
      <c r="F600" s="50"/>
      <c r="G600" s="51">
        <f>E600*F600</f>
        <v>0</v>
      </c>
    </row>
    <row r="601" spans="1:7" ht="12.75">
      <c r="A601" s="46"/>
      <c r="B601" s="138"/>
      <c r="C601" s="47"/>
      <c r="D601" s="48"/>
      <c r="E601" s="49"/>
      <c r="F601" s="50"/>
      <c r="G601" s="51"/>
    </row>
    <row r="602" spans="1:7" ht="25.5">
      <c r="A602" s="46">
        <f>COUNT($A$13:A601)+1</f>
        <v>60</v>
      </c>
      <c r="B602" s="122" t="s">
        <v>561</v>
      </c>
      <c r="C602" s="47"/>
      <c r="D602" s="48"/>
      <c r="E602" s="49"/>
      <c r="F602" s="50"/>
      <c r="G602" s="51"/>
    </row>
    <row r="603" spans="1:7" ht="12.75">
      <c r="A603" s="46"/>
      <c r="B603" s="138" t="s">
        <v>287</v>
      </c>
      <c r="C603" s="47"/>
      <c r="D603" s="48" t="s">
        <v>39</v>
      </c>
      <c r="E603" s="49">
        <v>63</v>
      </c>
      <c r="F603" s="354"/>
      <c r="G603" s="51">
        <f>E603*F603</f>
        <v>0</v>
      </c>
    </row>
    <row r="604" spans="1:7" ht="12.75">
      <c r="A604" s="46"/>
      <c r="B604" s="138" t="s">
        <v>223</v>
      </c>
      <c r="C604" s="47"/>
      <c r="D604" s="48" t="s">
        <v>39</v>
      </c>
      <c r="E604" s="49">
        <v>15</v>
      </c>
      <c r="F604" s="354"/>
      <c r="G604" s="51">
        <f>E604*F604</f>
        <v>0</v>
      </c>
    </row>
    <row r="605" spans="1:7" ht="12.75">
      <c r="A605" s="46"/>
      <c r="B605" s="138" t="s">
        <v>536</v>
      </c>
      <c r="C605" s="47"/>
      <c r="D605" s="48" t="s">
        <v>39</v>
      </c>
      <c r="E605" s="49">
        <v>5</v>
      </c>
      <c r="F605" s="354"/>
      <c r="G605" s="51">
        <f>E605*F605</f>
        <v>0</v>
      </c>
    </row>
    <row r="606" spans="1:7" ht="12.75">
      <c r="A606" s="46"/>
      <c r="B606" s="138"/>
      <c r="C606" s="47"/>
      <c r="D606" s="48"/>
      <c r="E606" s="49"/>
      <c r="F606" s="50"/>
      <c r="G606" s="51"/>
    </row>
    <row r="607" spans="1:7" ht="25.5">
      <c r="A607" s="46">
        <f>COUNT($A$13:A606)+1</f>
        <v>61</v>
      </c>
      <c r="B607" s="113" t="s">
        <v>812</v>
      </c>
      <c r="C607" s="47"/>
      <c r="D607" s="48" t="s">
        <v>39</v>
      </c>
      <c r="E607" s="49">
        <v>83</v>
      </c>
      <c r="F607" s="50"/>
      <c r="G607" s="51">
        <f>E607*F607</f>
        <v>0</v>
      </c>
    </row>
    <row r="608" spans="1:7" ht="12.75">
      <c r="A608" s="46"/>
      <c r="B608" s="138" t="s">
        <v>813</v>
      </c>
      <c r="C608" s="47"/>
      <c r="D608" s="48"/>
      <c r="E608" s="49"/>
      <c r="F608" s="50"/>
      <c r="G608" s="51"/>
    </row>
    <row r="609" spans="1:7" ht="12.75">
      <c r="A609" s="46"/>
      <c r="B609" s="138"/>
      <c r="C609" s="47"/>
      <c r="D609" s="48"/>
      <c r="E609" s="49"/>
      <c r="F609" s="50"/>
      <c r="G609" s="51"/>
    </row>
    <row r="610" spans="1:7" ht="63.75">
      <c r="A610" s="46">
        <f>COUNT($A$13:A607)+1</f>
        <v>62</v>
      </c>
      <c r="B610" s="147" t="s">
        <v>566</v>
      </c>
      <c r="C610" s="47"/>
      <c r="D610" s="48" t="s">
        <v>16</v>
      </c>
      <c r="E610" s="49">
        <v>78</v>
      </c>
      <c r="F610" s="50"/>
      <c r="G610" s="51">
        <f>E610*F610</f>
        <v>0</v>
      </c>
    </row>
    <row r="611" spans="1:7" ht="12.75">
      <c r="A611" s="46"/>
      <c r="B611" s="118"/>
      <c r="C611" s="47"/>
      <c r="D611" s="48"/>
      <c r="E611" s="49"/>
      <c r="F611" s="50"/>
      <c r="G611" s="51"/>
    </row>
    <row r="612" spans="1:7" ht="12.75">
      <c r="A612" s="108" t="s">
        <v>693</v>
      </c>
      <c r="B612" s="109" t="s">
        <v>288</v>
      </c>
      <c r="C612" s="109"/>
      <c r="D612" s="135"/>
      <c r="E612" s="136"/>
      <c r="F612" s="110"/>
      <c r="G612" s="143">
        <f>SUM(G543:G611)</f>
        <v>0</v>
      </c>
    </row>
    <row r="613" spans="1:7" ht="12.75">
      <c r="A613" s="46"/>
      <c r="B613" s="118"/>
      <c r="C613" s="47"/>
      <c r="D613" s="48"/>
      <c r="E613" s="49"/>
      <c r="F613" s="50"/>
      <c r="G613" s="51"/>
    </row>
    <row r="614" spans="1:7" ht="12.75">
      <c r="A614" s="46"/>
      <c r="B614" s="112"/>
      <c r="C614" s="47"/>
      <c r="D614" s="48"/>
      <c r="E614" s="49"/>
      <c r="F614" s="50"/>
      <c r="G614" s="51"/>
    </row>
    <row r="615" spans="1:7" ht="12.75">
      <c r="A615" s="108" t="s">
        <v>694</v>
      </c>
      <c r="B615" s="109" t="s">
        <v>159</v>
      </c>
      <c r="C615" s="109"/>
      <c r="D615" s="135"/>
      <c r="E615" s="136"/>
      <c r="F615" s="110"/>
      <c r="G615" s="110"/>
    </row>
    <row r="616" spans="1:7" ht="12.75">
      <c r="A616" s="46"/>
      <c r="B616" s="47"/>
      <c r="C616" s="47"/>
      <c r="D616" s="48"/>
      <c r="E616" s="49"/>
      <c r="F616" s="50"/>
      <c r="G616" s="51"/>
    </row>
    <row r="617" spans="1:7" ht="12.75">
      <c r="A617" s="46">
        <f>COUNT($A$13:A614)+1</f>
        <v>63</v>
      </c>
      <c r="B617" s="139" t="s">
        <v>289</v>
      </c>
      <c r="C617" s="140"/>
      <c r="D617" s="54"/>
      <c r="E617" s="55"/>
      <c r="F617" s="50"/>
      <c r="G617" s="51"/>
    </row>
    <row r="618" spans="1:7" ht="51">
      <c r="A618" s="46"/>
      <c r="B618" s="75" t="s">
        <v>928</v>
      </c>
      <c r="C618" s="140"/>
      <c r="D618" s="54"/>
      <c r="E618" s="55"/>
      <c r="F618" s="50"/>
      <c r="G618" s="51"/>
    </row>
    <row r="619" spans="1:7" ht="12.75">
      <c r="A619" s="46"/>
      <c r="B619" s="75" t="s">
        <v>537</v>
      </c>
      <c r="C619" s="140"/>
      <c r="D619" s="54" t="s">
        <v>20</v>
      </c>
      <c r="E619" s="55">
        <v>55</v>
      </c>
      <c r="F619" s="50"/>
      <c r="G619" s="51">
        <f>E619*F619</f>
        <v>0</v>
      </c>
    </row>
    <row r="620" spans="1:7" ht="12.75">
      <c r="A620" s="46"/>
      <c r="B620" s="75" t="s">
        <v>87</v>
      </c>
      <c r="C620" s="140"/>
      <c r="D620" s="54" t="s">
        <v>20</v>
      </c>
      <c r="E620" s="55">
        <v>330</v>
      </c>
      <c r="F620" s="50"/>
      <c r="G620" s="51">
        <f t="shared" ref="G620:G625" si="1">E620*F620</f>
        <v>0</v>
      </c>
    </row>
    <row r="621" spans="1:7" ht="12.75">
      <c r="A621" s="46"/>
      <c r="B621" s="75" t="s">
        <v>88</v>
      </c>
      <c r="C621" s="140"/>
      <c r="D621" s="54" t="s">
        <v>20</v>
      </c>
      <c r="E621" s="55">
        <v>140</v>
      </c>
      <c r="F621" s="50"/>
      <c r="G621" s="51">
        <f t="shared" si="1"/>
        <v>0</v>
      </c>
    </row>
    <row r="622" spans="1:7" ht="12.75">
      <c r="A622" s="46"/>
      <c r="B622" s="411" t="s">
        <v>89</v>
      </c>
      <c r="C622" s="412"/>
      <c r="D622" s="413" t="s">
        <v>20</v>
      </c>
      <c r="E622" s="357">
        <v>170</v>
      </c>
      <c r="F622" s="385"/>
      <c r="G622" s="386">
        <f t="shared" si="1"/>
        <v>0</v>
      </c>
    </row>
    <row r="623" spans="1:7" ht="12.75">
      <c r="A623" s="46"/>
      <c r="B623" s="75" t="s">
        <v>90</v>
      </c>
      <c r="C623" s="140"/>
      <c r="D623" s="54" t="s">
        <v>20</v>
      </c>
      <c r="E623" s="55">
        <v>600</v>
      </c>
      <c r="F623" s="50"/>
      <c r="G623" s="51">
        <f t="shared" si="1"/>
        <v>0</v>
      </c>
    </row>
    <row r="624" spans="1:7" ht="12.75">
      <c r="A624" s="46"/>
      <c r="B624" s="75" t="s">
        <v>91</v>
      </c>
      <c r="C624" s="140"/>
      <c r="D624" s="54" t="s">
        <v>20</v>
      </c>
      <c r="E624" s="55">
        <v>600</v>
      </c>
      <c r="F624" s="50"/>
      <c r="G624" s="51">
        <f t="shared" si="1"/>
        <v>0</v>
      </c>
    </row>
    <row r="625" spans="1:7" ht="12.75">
      <c r="A625" s="46"/>
      <c r="B625" s="75" t="s">
        <v>92</v>
      </c>
      <c r="C625" s="140"/>
      <c r="D625" s="54" t="s">
        <v>20</v>
      </c>
      <c r="E625" s="55">
        <v>590</v>
      </c>
      <c r="F625" s="50"/>
      <c r="G625" s="51">
        <f t="shared" si="1"/>
        <v>0</v>
      </c>
    </row>
    <row r="626" spans="1:7" ht="12.75">
      <c r="A626" s="46"/>
      <c r="B626" s="75"/>
      <c r="C626" s="140"/>
      <c r="D626" s="54"/>
      <c r="E626" s="55"/>
      <c r="F626" s="50"/>
      <c r="G626" s="51"/>
    </row>
    <row r="627" spans="1:7" ht="51">
      <c r="A627" s="46">
        <f>COUNT($A$13:A624)+1</f>
        <v>64</v>
      </c>
      <c r="B627" s="75" t="s">
        <v>93</v>
      </c>
      <c r="C627" s="140"/>
      <c r="D627" s="54"/>
      <c r="E627" s="55"/>
      <c r="F627" s="50"/>
      <c r="G627" s="51"/>
    </row>
    <row r="628" spans="1:7" ht="12.75">
      <c r="A628" s="46"/>
      <c r="B628" s="75" t="s">
        <v>94</v>
      </c>
      <c r="C628" s="140"/>
      <c r="D628" s="54"/>
      <c r="E628" s="55"/>
      <c r="F628" s="50"/>
      <c r="G628" s="51"/>
    </row>
    <row r="629" spans="1:7" ht="12.75">
      <c r="A629" s="46"/>
      <c r="B629" s="75" t="s">
        <v>95</v>
      </c>
      <c r="C629" s="140"/>
      <c r="D629" s="54"/>
      <c r="E629" s="55"/>
      <c r="F629" s="50"/>
      <c r="G629" s="51"/>
    </row>
    <row r="630" spans="1:7" ht="12.75">
      <c r="A630" s="46"/>
      <c r="B630" s="75" t="s">
        <v>96</v>
      </c>
      <c r="C630" s="140"/>
      <c r="D630" s="54"/>
      <c r="E630" s="55"/>
      <c r="F630" s="50"/>
      <c r="G630" s="51"/>
    </row>
    <row r="631" spans="1:7" ht="12.75">
      <c r="A631" s="46"/>
      <c r="B631" s="75" t="s">
        <v>97</v>
      </c>
      <c r="C631" s="140"/>
      <c r="D631" s="54"/>
      <c r="E631" s="55"/>
      <c r="F631" s="50"/>
      <c r="G631" s="51"/>
    </row>
    <row r="632" spans="1:7" ht="12.75">
      <c r="A632" s="46"/>
      <c r="B632" s="75" t="s">
        <v>98</v>
      </c>
      <c r="C632" s="140"/>
      <c r="D632" s="54"/>
      <c r="E632" s="55"/>
      <c r="F632" s="50"/>
      <c r="G632" s="51"/>
    </row>
    <row r="633" spans="1:7" ht="25.5">
      <c r="A633" s="46"/>
      <c r="B633" s="75" t="s">
        <v>888</v>
      </c>
      <c r="C633" s="140"/>
      <c r="D633" s="54"/>
      <c r="E633" s="55"/>
      <c r="F633" s="50"/>
      <c r="G633" s="51"/>
    </row>
    <row r="634" spans="1:7" ht="12.75">
      <c r="A634" s="46"/>
      <c r="B634" s="75" t="s">
        <v>290</v>
      </c>
      <c r="C634" s="140"/>
      <c r="D634" s="54"/>
      <c r="E634" s="55"/>
      <c r="F634" s="50"/>
      <c r="G634" s="51"/>
    </row>
    <row r="635" spans="1:7" ht="12.75">
      <c r="A635" s="46"/>
      <c r="B635" s="75" t="s">
        <v>538</v>
      </c>
      <c r="C635" s="140"/>
      <c r="D635" s="54" t="s">
        <v>20</v>
      </c>
      <c r="E635" s="55">
        <v>55</v>
      </c>
      <c r="F635" s="50"/>
      <c r="G635" s="51">
        <f>E635*F635</f>
        <v>0</v>
      </c>
    </row>
    <row r="636" spans="1:7" ht="12.75">
      <c r="A636" s="46"/>
      <c r="B636" s="75" t="s">
        <v>291</v>
      </c>
      <c r="C636" s="140"/>
      <c r="D636" s="54" t="s">
        <v>20</v>
      </c>
      <c r="E636" s="55">
        <v>330</v>
      </c>
      <c r="F636" s="50"/>
      <c r="G636" s="51">
        <f t="shared" ref="G636:G641" si="2">E636*F636</f>
        <v>0</v>
      </c>
    </row>
    <row r="637" spans="1:7" ht="12.75">
      <c r="A637" s="46"/>
      <c r="B637" s="75" t="s">
        <v>539</v>
      </c>
      <c r="C637" s="140"/>
      <c r="D637" s="54" t="s">
        <v>20</v>
      </c>
      <c r="E637" s="55">
        <v>140</v>
      </c>
      <c r="F637" s="50"/>
      <c r="G637" s="51">
        <f t="shared" si="2"/>
        <v>0</v>
      </c>
    </row>
    <row r="638" spans="1:7" ht="12.75">
      <c r="A638" s="46"/>
      <c r="B638" s="411" t="s">
        <v>292</v>
      </c>
      <c r="C638" s="412"/>
      <c r="D638" s="413" t="s">
        <v>20</v>
      </c>
      <c r="E638" s="357">
        <v>170</v>
      </c>
      <c r="F638" s="385"/>
      <c r="G638" s="386">
        <f t="shared" si="2"/>
        <v>0</v>
      </c>
    </row>
    <row r="639" spans="1:7" ht="12.75">
      <c r="A639" s="46"/>
      <c r="B639" s="75" t="s">
        <v>293</v>
      </c>
      <c r="C639" s="140"/>
      <c r="D639" s="54" t="s">
        <v>20</v>
      </c>
      <c r="E639" s="55">
        <v>600</v>
      </c>
      <c r="F639" s="50"/>
      <c r="G639" s="51">
        <f t="shared" si="2"/>
        <v>0</v>
      </c>
    </row>
    <row r="640" spans="1:7" ht="12.75">
      <c r="A640" s="46"/>
      <c r="B640" s="75" t="s">
        <v>294</v>
      </c>
      <c r="C640" s="140"/>
      <c r="D640" s="54" t="s">
        <v>20</v>
      </c>
      <c r="E640" s="55">
        <v>600</v>
      </c>
      <c r="F640" s="50"/>
      <c r="G640" s="51">
        <f t="shared" si="2"/>
        <v>0</v>
      </c>
    </row>
    <row r="641" spans="1:7" ht="12.75">
      <c r="A641" s="46"/>
      <c r="B641" s="75" t="s">
        <v>295</v>
      </c>
      <c r="C641" s="140"/>
      <c r="D641" s="54" t="s">
        <v>20</v>
      </c>
      <c r="E641" s="55">
        <v>580</v>
      </c>
      <c r="F641" s="50"/>
      <c r="G641" s="51">
        <f t="shared" si="2"/>
        <v>0</v>
      </c>
    </row>
    <row r="642" spans="1:7" ht="12.75">
      <c r="A642" s="46"/>
      <c r="B642" s="138"/>
      <c r="C642" s="47"/>
      <c r="D642" s="48"/>
      <c r="E642" s="49"/>
      <c r="F642" s="50"/>
      <c r="G642" s="51"/>
    </row>
    <row r="643" spans="1:7" ht="25.5">
      <c r="A643" s="46">
        <f>COUNT($A$13:A640)+1</f>
        <v>65</v>
      </c>
      <c r="B643" s="75" t="s">
        <v>296</v>
      </c>
      <c r="C643" s="47"/>
      <c r="D643" s="48"/>
      <c r="E643" s="49"/>
      <c r="F643" s="50"/>
      <c r="G643" s="51"/>
    </row>
    <row r="644" spans="1:7" ht="12.75">
      <c r="A644" s="46"/>
      <c r="B644" s="75" t="s">
        <v>234</v>
      </c>
      <c r="C644" s="47"/>
      <c r="D644" s="54" t="s">
        <v>39</v>
      </c>
      <c r="E644" s="55">
        <v>6</v>
      </c>
      <c r="F644" s="50"/>
      <c r="G644" s="51">
        <f>E644*F644</f>
        <v>0</v>
      </c>
    </row>
    <row r="645" spans="1:7" ht="12.75">
      <c r="A645" s="46"/>
      <c r="B645" s="75" t="s">
        <v>141</v>
      </c>
      <c r="C645" s="47"/>
      <c r="D645" s="54" t="s">
        <v>39</v>
      </c>
      <c r="E645" s="55">
        <v>16</v>
      </c>
      <c r="F645" s="354"/>
      <c r="G645" s="51">
        <f>E645*F645</f>
        <v>0</v>
      </c>
    </row>
    <row r="646" spans="1:7" ht="12.75">
      <c r="A646" s="46"/>
      <c r="B646" s="75" t="s">
        <v>256</v>
      </c>
      <c r="C646" s="47"/>
      <c r="D646" s="54" t="s">
        <v>39</v>
      </c>
      <c r="E646" s="55">
        <v>12</v>
      </c>
      <c r="F646" s="354"/>
      <c r="G646" s="51">
        <f>E646*F646</f>
        <v>0</v>
      </c>
    </row>
    <row r="647" spans="1:7" ht="12.75">
      <c r="A647" s="46"/>
      <c r="B647" s="75" t="s">
        <v>45</v>
      </c>
      <c r="C647" s="47"/>
      <c r="D647" s="54" t="s">
        <v>39</v>
      </c>
      <c r="E647" s="55">
        <v>10</v>
      </c>
      <c r="F647" s="354"/>
      <c r="G647" s="51">
        <f>E647*F647</f>
        <v>0</v>
      </c>
    </row>
    <row r="648" spans="1:7" ht="12.75">
      <c r="A648" s="46"/>
      <c r="B648" s="75" t="s">
        <v>257</v>
      </c>
      <c r="C648" s="47"/>
      <c r="D648" s="54" t="s">
        <v>39</v>
      </c>
      <c r="E648" s="55">
        <v>4</v>
      </c>
      <c r="F648" s="354"/>
      <c r="G648" s="51">
        <f>E648*F648</f>
        <v>0</v>
      </c>
    </row>
    <row r="649" spans="1:7" ht="12.75">
      <c r="A649" s="46"/>
      <c r="B649" s="138"/>
      <c r="C649" s="47"/>
      <c r="D649" s="48"/>
      <c r="E649" s="49"/>
      <c r="F649" s="50"/>
      <c r="G649" s="51"/>
    </row>
    <row r="650" spans="1:7" ht="12.75">
      <c r="A650" s="46">
        <f>COUNT($A$13:A646)+1</f>
        <v>66</v>
      </c>
      <c r="B650" s="63" t="s">
        <v>297</v>
      </c>
      <c r="C650" s="47"/>
      <c r="D650" s="54" t="s">
        <v>39</v>
      </c>
      <c r="E650" s="55">
        <v>24</v>
      </c>
      <c r="F650" s="50"/>
      <c r="G650" s="51">
        <f>E650*F650</f>
        <v>0</v>
      </c>
    </row>
    <row r="651" spans="1:7" ht="12.75">
      <c r="A651" s="46"/>
      <c r="B651" s="75" t="s">
        <v>298</v>
      </c>
      <c r="C651" s="47"/>
      <c r="D651" s="48"/>
      <c r="E651" s="49"/>
      <c r="F651" s="50"/>
      <c r="G651" s="51"/>
    </row>
    <row r="652" spans="1:7" ht="12.75">
      <c r="A652" s="46"/>
      <c r="B652" s="75" t="s">
        <v>889</v>
      </c>
      <c r="C652" s="47"/>
      <c r="D652" s="48"/>
      <c r="E652" s="49"/>
      <c r="F652" s="50"/>
      <c r="G652" s="51"/>
    </row>
    <row r="653" spans="1:7" ht="12.75">
      <c r="A653" s="46"/>
      <c r="B653" s="138"/>
      <c r="C653" s="47"/>
      <c r="D653" s="48"/>
      <c r="E653" s="49"/>
      <c r="F653" s="50"/>
      <c r="G653" s="51"/>
    </row>
    <row r="654" spans="1:7" ht="12.75">
      <c r="A654" s="46">
        <f>COUNT($A$13:A651)+1</f>
        <v>67</v>
      </c>
      <c r="B654" s="75" t="s">
        <v>299</v>
      </c>
      <c r="C654" s="47"/>
      <c r="D654" s="48"/>
      <c r="E654" s="49"/>
      <c r="F654" s="50"/>
      <c r="G654" s="51"/>
    </row>
    <row r="655" spans="1:7" ht="12.75">
      <c r="A655" s="46"/>
      <c r="B655" s="75" t="s">
        <v>300</v>
      </c>
      <c r="C655" s="47"/>
      <c r="D655" s="48"/>
      <c r="E655" s="49"/>
      <c r="F655" s="50"/>
      <c r="G655" s="51"/>
    </row>
    <row r="656" spans="1:7" ht="12.75">
      <c r="A656" s="46"/>
      <c r="B656" s="75" t="s">
        <v>301</v>
      </c>
      <c r="C656" s="47"/>
      <c r="D656" s="54" t="s">
        <v>39</v>
      </c>
      <c r="E656" s="55">
        <v>10</v>
      </c>
      <c r="F656" s="50"/>
      <c r="G656" s="51">
        <f>E656*F656</f>
        <v>0</v>
      </c>
    </row>
    <row r="657" spans="1:7" ht="12.75">
      <c r="A657" s="46"/>
      <c r="B657" s="75"/>
      <c r="C657" s="47"/>
      <c r="D657" s="48"/>
      <c r="E657" s="49"/>
      <c r="F657" s="50"/>
      <c r="G657" s="51"/>
    </row>
    <row r="658" spans="1:7" ht="12.75">
      <c r="A658" s="46">
        <f>COUNT($A$13:A656)+1</f>
        <v>68</v>
      </c>
      <c r="B658" s="139" t="s">
        <v>302</v>
      </c>
      <c r="C658" s="47"/>
      <c r="D658" s="54" t="s">
        <v>36</v>
      </c>
      <c r="E658" s="55">
        <v>300</v>
      </c>
      <c r="F658" s="50"/>
      <c r="G658" s="51">
        <f>E658*F658</f>
        <v>0</v>
      </c>
    </row>
    <row r="659" spans="1:7" ht="12.75">
      <c r="A659" s="46"/>
      <c r="B659" s="75" t="s">
        <v>303</v>
      </c>
      <c r="C659" s="47"/>
      <c r="D659" s="48"/>
      <c r="E659" s="49"/>
      <c r="F659" s="50"/>
      <c r="G659" s="51"/>
    </row>
    <row r="660" spans="1:7" ht="12.75">
      <c r="A660" s="46"/>
      <c r="B660" s="112"/>
      <c r="C660" s="47"/>
      <c r="D660" s="48"/>
      <c r="E660" s="49"/>
      <c r="F660" s="50"/>
      <c r="G660" s="51"/>
    </row>
    <row r="661" spans="1:7" ht="12.75">
      <c r="A661" s="108" t="s">
        <v>694</v>
      </c>
      <c r="B661" s="109" t="s">
        <v>304</v>
      </c>
      <c r="C661" s="109"/>
      <c r="D661" s="135"/>
      <c r="E661" s="136"/>
      <c r="F661" s="110"/>
      <c r="G661" s="143">
        <f>SUM(G616:G660)</f>
        <v>0</v>
      </c>
    </row>
  </sheetData>
  <pageMargins left="0.70866141732283472" right="0.70866141732283472" top="0.74803149606299213" bottom="0.74803149606299213" header="0.31496062992125984" footer="0.31496062992125984"/>
  <pageSetup paperSize="9" orientation="portrait" r:id="rId1"/>
  <headerFooter>
    <oddFooter>&amp;R&amp;"Arial Narrow,Običajno"&amp;8stran &amp;P</oddFooter>
  </headerFooter>
  <rowBreaks count="1" manualBreakCount="1">
    <brk id="28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BF100-0966-4B2D-95C1-BDFAFD2C9F33}">
  <dimension ref="A1:L418"/>
  <sheetViews>
    <sheetView view="pageBreakPreview" zoomScale="130" zoomScaleNormal="100" zoomScaleSheetLayoutView="130" workbookViewId="0">
      <selection activeCell="F18" sqref="F18"/>
    </sheetView>
  </sheetViews>
  <sheetFormatPr defaultRowHeight="12.75"/>
  <cols>
    <col min="1" max="1" width="7" style="52" customWidth="1"/>
    <col min="2" max="2" width="56" style="140" customWidth="1"/>
    <col min="3" max="3" width="1.85546875" style="140" customWidth="1"/>
    <col min="4" max="4" width="4" style="54" customWidth="1"/>
    <col min="5" max="5" width="8.7109375" style="55" customWidth="1"/>
    <col min="6" max="6" width="10.5703125" style="56" customWidth="1"/>
    <col min="7" max="7" width="10.85546875" style="57" customWidth="1"/>
    <col min="8" max="11" width="9.140625" style="140"/>
    <col min="12" max="12" width="37.85546875" style="140" customWidth="1"/>
    <col min="13" max="16384" width="9.140625" style="140"/>
  </cols>
  <sheetData>
    <row r="1" spans="1:7" ht="13.5" customHeight="1">
      <c r="A1" s="90" t="s">
        <v>573</v>
      </c>
      <c r="B1" s="91" t="s">
        <v>589</v>
      </c>
      <c r="C1" s="92"/>
      <c r="D1" s="240"/>
      <c r="E1" s="241"/>
      <c r="F1" s="242"/>
      <c r="G1" s="243"/>
    </row>
    <row r="2" spans="1:7" ht="13.5" customHeight="1">
      <c r="A2" s="90" t="s">
        <v>2</v>
      </c>
      <c r="B2" s="91" t="s">
        <v>689</v>
      </c>
      <c r="C2" s="92"/>
      <c r="D2" s="240"/>
      <c r="E2" s="241"/>
      <c r="F2" s="242"/>
      <c r="G2" s="243"/>
    </row>
    <row r="3" spans="1:7" ht="13.5" customHeight="1">
      <c r="A3" s="361" t="s">
        <v>3</v>
      </c>
      <c r="B3" s="219" t="s">
        <v>688</v>
      </c>
      <c r="C3" s="362"/>
      <c r="D3" s="367"/>
      <c r="E3" s="368"/>
      <c r="F3" s="369"/>
      <c r="G3" s="370"/>
    </row>
    <row r="4" spans="1:7" ht="14.25" customHeight="1">
      <c r="A4" s="93"/>
      <c r="B4" s="94"/>
      <c r="C4" s="94"/>
      <c r="D4" s="244"/>
      <c r="E4" s="245"/>
      <c r="F4" s="246"/>
      <c r="G4" s="247"/>
    </row>
    <row r="5" spans="1:7" ht="13.5">
      <c r="A5" s="248" t="s">
        <v>4</v>
      </c>
      <c r="B5" s="15" t="s">
        <v>5</v>
      </c>
      <c r="C5" s="15"/>
      <c r="D5" s="17" t="s">
        <v>7</v>
      </c>
      <c r="E5" s="249" t="s">
        <v>6</v>
      </c>
      <c r="F5" s="101" t="s">
        <v>8</v>
      </c>
      <c r="G5" s="102" t="s">
        <v>9</v>
      </c>
    </row>
    <row r="6" spans="1:7" ht="13.5">
      <c r="A6" s="250"/>
      <c r="B6" s="104"/>
      <c r="C6" s="104"/>
      <c r="D6" s="105"/>
      <c r="E6" s="251"/>
      <c r="F6" s="107"/>
      <c r="G6" s="107"/>
    </row>
    <row r="7" spans="1:7" s="255" customFormat="1" ht="16.5">
      <c r="A7" s="252" t="s">
        <v>657</v>
      </c>
      <c r="B7" s="253" t="s">
        <v>591</v>
      </c>
      <c r="C7" s="33"/>
      <c r="D7" s="34"/>
      <c r="E7" s="35"/>
      <c r="F7" s="36"/>
      <c r="G7" s="254"/>
    </row>
    <row r="8" spans="1:7">
      <c r="A8" s="46"/>
      <c r="B8" s="112"/>
      <c r="C8" s="47"/>
      <c r="D8" s="48"/>
      <c r="E8" s="49"/>
      <c r="F8" s="50"/>
      <c r="G8" s="51"/>
    </row>
    <row r="9" spans="1:7">
      <c r="A9" s="46"/>
      <c r="B9" s="112"/>
      <c r="C9" s="47"/>
      <c r="D9" s="48"/>
      <c r="E9" s="49"/>
      <c r="F9" s="50"/>
      <c r="G9" s="51"/>
    </row>
    <row r="10" spans="1:7">
      <c r="A10" s="137" t="s">
        <v>156</v>
      </c>
      <c r="B10" s="112" t="s">
        <v>592</v>
      </c>
      <c r="C10" s="47"/>
      <c r="D10" s="48"/>
      <c r="E10" s="49"/>
      <c r="F10" s="50"/>
      <c r="G10" s="51">
        <f>G283</f>
        <v>0</v>
      </c>
    </row>
    <row r="11" spans="1:7">
      <c r="A11" s="137" t="s">
        <v>695</v>
      </c>
      <c r="B11" s="112" t="s">
        <v>593</v>
      </c>
      <c r="C11" s="47"/>
      <c r="D11" s="48"/>
      <c r="E11" s="49"/>
      <c r="F11" s="50"/>
      <c r="G11" s="51">
        <f>G417</f>
        <v>0</v>
      </c>
    </row>
    <row r="12" spans="1:7">
      <c r="A12" s="256"/>
      <c r="B12" s="257" t="s">
        <v>161</v>
      </c>
      <c r="C12" s="258"/>
      <c r="D12" s="259"/>
      <c r="E12" s="259"/>
      <c r="F12" s="260"/>
      <c r="G12" s="261">
        <f>SUM(G10:G11)</f>
        <v>0</v>
      </c>
    </row>
    <row r="13" spans="1:7">
      <c r="A13" s="262"/>
      <c r="B13" s="263"/>
      <c r="C13" s="264"/>
      <c r="D13" s="265"/>
      <c r="E13" s="266"/>
      <c r="F13" s="267"/>
      <c r="G13" s="267"/>
    </row>
    <row r="14" spans="1:7">
      <c r="A14" s="268"/>
      <c r="B14" s="264"/>
      <c r="C14" s="264"/>
      <c r="D14" s="265"/>
      <c r="E14" s="266"/>
      <c r="F14" s="267"/>
      <c r="G14" s="267"/>
    </row>
    <row r="15" spans="1:7">
      <c r="A15" s="269" t="s">
        <v>156</v>
      </c>
      <c r="B15" s="270" t="s">
        <v>592</v>
      </c>
      <c r="C15" s="270"/>
      <c r="D15" s="271"/>
      <c r="E15" s="272"/>
      <c r="F15" s="273"/>
      <c r="G15" s="273"/>
    </row>
    <row r="16" spans="1:7">
      <c r="B16" s="264"/>
      <c r="G16" s="274"/>
    </row>
    <row r="17" spans="1:7">
      <c r="B17" s="275"/>
      <c r="G17" s="276"/>
    </row>
    <row r="18" spans="1:7" ht="25.5">
      <c r="A18" s="52">
        <f>COUNT($A$1:A17)+1</f>
        <v>1</v>
      </c>
      <c r="B18" s="275" t="s">
        <v>701</v>
      </c>
      <c r="D18" s="54" t="s">
        <v>16</v>
      </c>
      <c r="E18" s="55">
        <v>1</v>
      </c>
      <c r="G18" s="276">
        <f>F18*E18</f>
        <v>0</v>
      </c>
    </row>
    <row r="19" spans="1:7">
      <c r="B19" s="277"/>
      <c r="G19" s="276"/>
    </row>
    <row r="20" spans="1:7" ht="156.75" customHeight="1">
      <c r="B20" s="353" t="s">
        <v>744</v>
      </c>
      <c r="G20" s="276"/>
    </row>
    <row r="21" spans="1:7">
      <c r="B21" s="341"/>
      <c r="G21" s="276"/>
    </row>
    <row r="22" spans="1:7">
      <c r="B22" s="342" t="s">
        <v>702</v>
      </c>
      <c r="G22" s="276"/>
    </row>
    <row r="23" spans="1:7">
      <c r="B23" s="341" t="s">
        <v>594</v>
      </c>
      <c r="G23" s="276"/>
    </row>
    <row r="24" spans="1:7">
      <c r="B24" s="341" t="s">
        <v>595</v>
      </c>
      <c r="G24" s="276"/>
    </row>
    <row r="25" spans="1:7">
      <c r="B25" s="341" t="s">
        <v>703</v>
      </c>
      <c r="G25" s="276"/>
    </row>
    <row r="26" spans="1:7">
      <c r="B26" s="341" t="s">
        <v>704</v>
      </c>
      <c r="G26" s="276"/>
    </row>
    <row r="27" spans="1:7">
      <c r="B27" s="341" t="s">
        <v>705</v>
      </c>
      <c r="G27" s="276"/>
    </row>
    <row r="28" spans="1:7">
      <c r="B28" s="341" t="s">
        <v>596</v>
      </c>
      <c r="G28" s="276"/>
    </row>
    <row r="29" spans="1:7">
      <c r="B29" s="341" t="s">
        <v>706</v>
      </c>
      <c r="G29" s="276"/>
    </row>
    <row r="30" spans="1:7">
      <c r="B30" s="341" t="s">
        <v>597</v>
      </c>
      <c r="G30" s="276"/>
    </row>
    <row r="31" spans="1:7" ht="25.5">
      <c r="B31" s="113" t="s">
        <v>598</v>
      </c>
      <c r="G31" s="276"/>
    </row>
    <row r="32" spans="1:7">
      <c r="B32" s="341" t="s">
        <v>599</v>
      </c>
      <c r="G32" s="276"/>
    </row>
    <row r="33" spans="2:7" ht="15.75" customHeight="1">
      <c r="B33" s="113" t="s">
        <v>600</v>
      </c>
      <c r="G33" s="276"/>
    </row>
    <row r="34" spans="2:7">
      <c r="B34" s="345"/>
      <c r="G34" s="276"/>
    </row>
    <row r="35" spans="2:7">
      <c r="B35" s="342" t="s">
        <v>708</v>
      </c>
      <c r="G35" s="276"/>
    </row>
    <row r="36" spans="2:7">
      <c r="B36" s="342"/>
      <c r="G36" s="276"/>
    </row>
    <row r="37" spans="2:7">
      <c r="B37" s="341" t="s">
        <v>709</v>
      </c>
      <c r="G37" s="276"/>
    </row>
    <row r="38" spans="2:7">
      <c r="B38" s="346" t="s">
        <v>727</v>
      </c>
      <c r="G38" s="276"/>
    </row>
    <row r="39" spans="2:7">
      <c r="B39" s="344"/>
      <c r="G39" s="276"/>
    </row>
    <row r="40" spans="2:7">
      <c r="B40" s="341" t="s">
        <v>601</v>
      </c>
      <c r="G40" s="276"/>
    </row>
    <row r="41" spans="2:7" ht="16.5">
      <c r="B41" s="113" t="s">
        <v>745</v>
      </c>
      <c r="G41" s="276"/>
    </row>
    <row r="42" spans="2:7" ht="15.75">
      <c r="B42" s="113" t="s">
        <v>746</v>
      </c>
      <c r="G42" s="276"/>
    </row>
    <row r="43" spans="2:7">
      <c r="B43" s="113" t="s">
        <v>710</v>
      </c>
      <c r="G43" s="276"/>
    </row>
    <row r="44" spans="2:7">
      <c r="B44" s="113" t="s">
        <v>711</v>
      </c>
      <c r="G44" s="276"/>
    </row>
    <row r="45" spans="2:7">
      <c r="B45" s="113"/>
      <c r="G45" s="276"/>
    </row>
    <row r="46" spans="2:7">
      <c r="B46" s="341" t="s">
        <v>602</v>
      </c>
      <c r="G46" s="276"/>
    </row>
    <row r="47" spans="2:7" ht="16.5">
      <c r="B47" s="113" t="s">
        <v>747</v>
      </c>
      <c r="G47" s="276"/>
    </row>
    <row r="48" spans="2:7" ht="15.75">
      <c r="B48" s="113" t="s">
        <v>746</v>
      </c>
      <c r="G48" s="276"/>
    </row>
    <row r="49" spans="2:7">
      <c r="B49" s="113" t="s">
        <v>712</v>
      </c>
      <c r="G49" s="276"/>
    </row>
    <row r="50" spans="2:7">
      <c r="B50" s="113" t="s">
        <v>711</v>
      </c>
      <c r="G50" s="276"/>
    </row>
    <row r="51" spans="2:7">
      <c r="B51" s="113"/>
      <c r="G51" s="276"/>
    </row>
    <row r="52" spans="2:7">
      <c r="B52" s="341" t="s">
        <v>603</v>
      </c>
      <c r="G52" s="276"/>
    </row>
    <row r="53" spans="2:7" ht="15.75">
      <c r="B53" s="113" t="s">
        <v>748</v>
      </c>
      <c r="G53" s="276"/>
    </row>
    <row r="54" spans="2:7" ht="15.75">
      <c r="B54" s="113" t="s">
        <v>749</v>
      </c>
      <c r="G54" s="276"/>
    </row>
    <row r="55" spans="2:7">
      <c r="B55" s="113"/>
      <c r="G55" s="276"/>
    </row>
    <row r="56" spans="2:7">
      <c r="B56" s="341" t="s">
        <v>604</v>
      </c>
      <c r="G56" s="276"/>
    </row>
    <row r="57" spans="2:7" ht="15.75">
      <c r="B57" s="113" t="s">
        <v>750</v>
      </c>
      <c r="G57" s="276"/>
    </row>
    <row r="58" spans="2:7" ht="16.5">
      <c r="B58" s="113" t="s">
        <v>751</v>
      </c>
      <c r="G58" s="276"/>
    </row>
    <row r="59" spans="2:7">
      <c r="B59" s="347"/>
      <c r="G59" s="276"/>
    </row>
    <row r="60" spans="2:7">
      <c r="B60" s="116" t="s">
        <v>713</v>
      </c>
      <c r="G60" s="276"/>
    </row>
    <row r="61" spans="2:7" ht="66" customHeight="1">
      <c r="B61" s="348" t="s">
        <v>752</v>
      </c>
      <c r="G61" s="276"/>
    </row>
    <row r="62" spans="2:7">
      <c r="B62" s="349"/>
      <c r="G62" s="276"/>
    </row>
    <row r="63" spans="2:7">
      <c r="B63" s="113" t="s">
        <v>714</v>
      </c>
      <c r="G63" s="276"/>
    </row>
    <row r="64" spans="2:7">
      <c r="B64" s="113" t="s">
        <v>715</v>
      </c>
      <c r="G64" s="276"/>
    </row>
    <row r="65" spans="2:7">
      <c r="B65" s="113" t="s">
        <v>716</v>
      </c>
      <c r="G65" s="276"/>
    </row>
    <row r="66" spans="2:7">
      <c r="B66" s="113" t="s">
        <v>717</v>
      </c>
      <c r="G66" s="276"/>
    </row>
    <row r="67" spans="2:7">
      <c r="B67" s="113" t="s">
        <v>718</v>
      </c>
      <c r="G67" s="276"/>
    </row>
    <row r="68" spans="2:7" ht="25.5">
      <c r="B68" s="113" t="s">
        <v>719</v>
      </c>
      <c r="G68" s="276"/>
    </row>
    <row r="69" spans="2:7">
      <c r="B69" s="188"/>
      <c r="G69" s="276"/>
    </row>
    <row r="70" spans="2:7" ht="25.5">
      <c r="B70" s="113" t="s">
        <v>720</v>
      </c>
      <c r="G70" s="276"/>
    </row>
    <row r="71" spans="2:7">
      <c r="B71" s="188"/>
      <c r="G71" s="276"/>
    </row>
    <row r="72" spans="2:7">
      <c r="B72" s="237" t="s">
        <v>721</v>
      </c>
      <c r="G72" s="276"/>
    </row>
    <row r="73" spans="2:7">
      <c r="B73" s="113" t="s">
        <v>723</v>
      </c>
      <c r="G73" s="276"/>
    </row>
    <row r="74" spans="2:7">
      <c r="B74" s="353" t="s">
        <v>724</v>
      </c>
      <c r="G74" s="276"/>
    </row>
    <row r="75" spans="2:7">
      <c r="B75" s="353" t="s">
        <v>725</v>
      </c>
      <c r="G75" s="276"/>
    </row>
    <row r="76" spans="2:7">
      <c r="B76" s="350"/>
      <c r="G76" s="276"/>
    </row>
    <row r="77" spans="2:7">
      <c r="B77" s="345" t="s">
        <v>890</v>
      </c>
      <c r="G77" s="276"/>
    </row>
    <row r="78" spans="2:7" ht="25.5">
      <c r="B78" s="341" t="s">
        <v>726</v>
      </c>
      <c r="G78" s="276"/>
    </row>
    <row r="79" spans="2:7">
      <c r="B79" s="280"/>
      <c r="G79" s="276"/>
    </row>
    <row r="80" spans="2:7">
      <c r="B80" s="281"/>
      <c r="G80" s="276"/>
    </row>
    <row r="81" spans="1:7" ht="25.5">
      <c r="A81" s="52">
        <f>COUNT($A$1:A80)+1</f>
        <v>2</v>
      </c>
      <c r="B81" s="275" t="s">
        <v>739</v>
      </c>
      <c r="D81" s="54" t="s">
        <v>16</v>
      </c>
      <c r="E81" s="55">
        <v>1</v>
      </c>
      <c r="G81" s="276">
        <f>F81*E81</f>
        <v>0</v>
      </c>
    </row>
    <row r="82" spans="1:7">
      <c r="B82" s="282"/>
      <c r="G82" s="276"/>
    </row>
    <row r="83" spans="1:7" ht="154.5" customHeight="1">
      <c r="B83" s="353" t="s">
        <v>753</v>
      </c>
      <c r="G83" s="276"/>
    </row>
    <row r="84" spans="1:7">
      <c r="B84" s="341"/>
      <c r="G84" s="276"/>
    </row>
    <row r="85" spans="1:7">
      <c r="B85" s="342" t="s">
        <v>702</v>
      </c>
      <c r="G85" s="276"/>
    </row>
    <row r="86" spans="1:7">
      <c r="B86" s="341" t="s">
        <v>594</v>
      </c>
      <c r="G86" s="276"/>
    </row>
    <row r="87" spans="1:7">
      <c r="B87" s="341" t="s">
        <v>595</v>
      </c>
      <c r="G87" s="276"/>
    </row>
    <row r="88" spans="1:7">
      <c r="B88" s="341" t="s">
        <v>703</v>
      </c>
      <c r="G88" s="276"/>
    </row>
    <row r="89" spans="1:7">
      <c r="B89" s="341" t="s">
        <v>704</v>
      </c>
      <c r="G89" s="276"/>
    </row>
    <row r="90" spans="1:7">
      <c r="B90" s="341" t="s">
        <v>705</v>
      </c>
      <c r="G90" s="276"/>
    </row>
    <row r="91" spans="1:7">
      <c r="B91" s="341" t="s">
        <v>596</v>
      </c>
      <c r="G91" s="276"/>
    </row>
    <row r="92" spans="1:7">
      <c r="B92" s="341" t="s">
        <v>706</v>
      </c>
      <c r="G92" s="276"/>
    </row>
    <row r="93" spans="1:7">
      <c r="B93" s="341" t="s">
        <v>597</v>
      </c>
      <c r="G93" s="276"/>
    </row>
    <row r="94" spans="1:7" ht="25.5">
      <c r="B94" s="113" t="s">
        <v>598</v>
      </c>
      <c r="G94" s="276"/>
    </row>
    <row r="95" spans="1:7">
      <c r="B95" s="341" t="s">
        <v>599</v>
      </c>
      <c r="G95" s="276"/>
    </row>
    <row r="96" spans="1:7">
      <c r="B96" s="113" t="s">
        <v>600</v>
      </c>
      <c r="G96" s="276"/>
    </row>
    <row r="97" spans="2:7">
      <c r="B97" s="345"/>
      <c r="G97" s="276"/>
    </row>
    <row r="98" spans="2:7">
      <c r="B98" s="342" t="s">
        <v>708</v>
      </c>
      <c r="G98" s="276"/>
    </row>
    <row r="99" spans="2:7">
      <c r="B99" s="342"/>
      <c r="G99" s="276"/>
    </row>
    <row r="100" spans="2:7">
      <c r="B100" s="341" t="s">
        <v>709</v>
      </c>
      <c r="G100" s="276"/>
    </row>
    <row r="101" spans="2:7">
      <c r="B101" s="346" t="s">
        <v>825</v>
      </c>
      <c r="G101" s="276"/>
    </row>
    <row r="102" spans="2:7">
      <c r="B102" s="344"/>
      <c r="G102" s="276"/>
    </row>
    <row r="103" spans="2:7">
      <c r="B103" s="341" t="s">
        <v>601</v>
      </c>
      <c r="G103" s="276"/>
    </row>
    <row r="104" spans="2:7" ht="16.5">
      <c r="B104" s="113" t="s">
        <v>821</v>
      </c>
      <c r="G104" s="276"/>
    </row>
    <row r="105" spans="2:7" ht="15.75">
      <c r="B105" s="113" t="s">
        <v>746</v>
      </c>
      <c r="G105" s="276"/>
    </row>
    <row r="106" spans="2:7">
      <c r="B106" s="113" t="s">
        <v>729</v>
      </c>
      <c r="G106" s="276"/>
    </row>
    <row r="107" spans="2:7">
      <c r="B107" s="113" t="s">
        <v>730</v>
      </c>
      <c r="G107" s="276"/>
    </row>
    <row r="108" spans="2:7">
      <c r="B108" s="113"/>
      <c r="G108" s="276"/>
    </row>
    <row r="109" spans="2:7">
      <c r="B109" s="341" t="s">
        <v>602</v>
      </c>
      <c r="G109" s="276"/>
    </row>
    <row r="110" spans="2:7" ht="16.5">
      <c r="B110" s="113" t="s">
        <v>822</v>
      </c>
      <c r="G110" s="276"/>
    </row>
    <row r="111" spans="2:7" ht="15.75">
      <c r="B111" s="113" t="s">
        <v>746</v>
      </c>
      <c r="G111" s="276"/>
    </row>
    <row r="112" spans="2:7">
      <c r="B112" s="113" t="s">
        <v>731</v>
      </c>
      <c r="G112" s="276"/>
    </row>
    <row r="113" spans="2:7">
      <c r="B113" s="113" t="s">
        <v>730</v>
      </c>
      <c r="G113" s="276"/>
    </row>
    <row r="114" spans="2:7">
      <c r="B114" s="113"/>
      <c r="G114" s="276"/>
    </row>
    <row r="115" spans="2:7">
      <c r="B115" s="341" t="s">
        <v>603</v>
      </c>
      <c r="G115" s="276"/>
    </row>
    <row r="116" spans="2:7" ht="15.75">
      <c r="B116" s="113" t="s">
        <v>823</v>
      </c>
      <c r="G116" s="276"/>
    </row>
    <row r="117" spans="2:7" ht="15.75">
      <c r="B117" s="113" t="s">
        <v>749</v>
      </c>
      <c r="G117" s="276"/>
    </row>
    <row r="118" spans="2:7">
      <c r="B118" s="113"/>
      <c r="G118" s="276"/>
    </row>
    <row r="119" spans="2:7">
      <c r="B119" s="341" t="s">
        <v>604</v>
      </c>
      <c r="G119" s="276"/>
    </row>
    <row r="120" spans="2:7" ht="15.75">
      <c r="B120" s="113" t="s">
        <v>755</v>
      </c>
      <c r="G120" s="276"/>
    </row>
    <row r="121" spans="2:7" ht="16.5">
      <c r="B121" s="113" t="s">
        <v>751</v>
      </c>
      <c r="G121" s="276"/>
    </row>
    <row r="122" spans="2:7">
      <c r="B122" s="347"/>
      <c r="G122" s="276"/>
    </row>
    <row r="123" spans="2:7">
      <c r="B123" s="116" t="s">
        <v>713</v>
      </c>
      <c r="G123" s="276"/>
    </row>
    <row r="124" spans="2:7" ht="66" customHeight="1">
      <c r="B124" s="348" t="s">
        <v>752</v>
      </c>
      <c r="G124" s="276"/>
    </row>
    <row r="125" spans="2:7">
      <c r="B125" s="349"/>
      <c r="G125" s="276"/>
    </row>
    <row r="126" spans="2:7">
      <c r="B126" s="113" t="s">
        <v>714</v>
      </c>
      <c r="G126" s="276"/>
    </row>
    <row r="127" spans="2:7">
      <c r="B127" s="113" t="s">
        <v>715</v>
      </c>
      <c r="G127" s="276"/>
    </row>
    <row r="128" spans="2:7">
      <c r="B128" s="113" t="s">
        <v>716</v>
      </c>
      <c r="G128" s="276"/>
    </row>
    <row r="129" spans="2:7">
      <c r="B129" s="113" t="s">
        <v>717</v>
      </c>
      <c r="G129" s="276"/>
    </row>
    <row r="130" spans="2:7">
      <c r="B130" s="113" t="s">
        <v>718</v>
      </c>
      <c r="G130" s="276"/>
    </row>
    <row r="131" spans="2:7" ht="25.5">
      <c r="B131" s="113" t="s">
        <v>719</v>
      </c>
      <c r="G131" s="276"/>
    </row>
    <row r="132" spans="2:7">
      <c r="B132" s="188"/>
      <c r="G132" s="276"/>
    </row>
    <row r="133" spans="2:7" ht="25.5">
      <c r="B133" s="113" t="s">
        <v>720</v>
      </c>
      <c r="G133" s="276"/>
    </row>
    <row r="134" spans="2:7">
      <c r="B134" s="188"/>
      <c r="G134" s="276"/>
    </row>
    <row r="135" spans="2:7">
      <c r="B135" s="237" t="s">
        <v>721</v>
      </c>
      <c r="G135" s="276"/>
    </row>
    <row r="136" spans="2:7">
      <c r="B136" s="113" t="s">
        <v>722</v>
      </c>
      <c r="G136" s="276"/>
    </row>
    <row r="137" spans="2:7">
      <c r="B137" s="113" t="s">
        <v>732</v>
      </c>
      <c r="G137" s="276"/>
    </row>
    <row r="138" spans="2:7">
      <c r="B138" s="113" t="s">
        <v>733</v>
      </c>
      <c r="G138" s="276"/>
    </row>
    <row r="139" spans="2:7">
      <c r="B139" s="353" t="s">
        <v>724</v>
      </c>
      <c r="G139" s="276"/>
    </row>
    <row r="140" spans="2:7">
      <c r="B140" s="353" t="s">
        <v>725</v>
      </c>
      <c r="G140" s="276"/>
    </row>
    <row r="141" spans="2:7">
      <c r="B141" s="348"/>
      <c r="G141" s="276"/>
    </row>
    <row r="142" spans="2:7">
      <c r="B142" s="341" t="s">
        <v>891</v>
      </c>
      <c r="G142" s="276"/>
    </row>
    <row r="143" spans="2:7" ht="28.5" customHeight="1">
      <c r="B143" s="341" t="s">
        <v>824</v>
      </c>
      <c r="G143" s="276"/>
    </row>
    <row r="144" spans="2:7">
      <c r="B144" s="343"/>
      <c r="G144" s="276"/>
    </row>
    <row r="145" spans="1:12">
      <c r="B145" s="285"/>
      <c r="G145" s="276"/>
    </row>
    <row r="146" spans="1:12" ht="25.5">
      <c r="A146" s="52">
        <f>COUNT($A$1:A145)+1</f>
        <v>3</v>
      </c>
      <c r="B146" s="275" t="s">
        <v>738</v>
      </c>
      <c r="D146" s="54" t="s">
        <v>16</v>
      </c>
      <c r="E146" s="55">
        <v>1</v>
      </c>
      <c r="G146" s="276">
        <f>F146*E146</f>
        <v>0</v>
      </c>
    </row>
    <row r="147" spans="1:12">
      <c r="B147" s="279"/>
      <c r="G147" s="276"/>
    </row>
    <row r="148" spans="1:12" ht="155.25" customHeight="1">
      <c r="B148" s="353" t="s">
        <v>753</v>
      </c>
      <c r="G148" s="276"/>
    </row>
    <row r="149" spans="1:12">
      <c r="B149" s="341"/>
      <c r="G149" s="276"/>
      <c r="L149" s="279"/>
    </row>
    <row r="150" spans="1:12">
      <c r="B150" s="342" t="s">
        <v>702</v>
      </c>
      <c r="G150" s="276"/>
      <c r="L150" s="278"/>
    </row>
    <row r="151" spans="1:12">
      <c r="B151" s="341" t="s">
        <v>594</v>
      </c>
      <c r="G151" s="276"/>
      <c r="L151" s="278"/>
    </row>
    <row r="152" spans="1:12">
      <c r="B152" s="341" t="s">
        <v>595</v>
      </c>
      <c r="G152" s="276"/>
      <c r="L152" s="278"/>
    </row>
    <row r="153" spans="1:12">
      <c r="B153" s="341" t="s">
        <v>703</v>
      </c>
      <c r="G153" s="276"/>
      <c r="L153" s="278"/>
    </row>
    <row r="154" spans="1:12">
      <c r="B154" s="341" t="s">
        <v>704</v>
      </c>
      <c r="G154" s="276"/>
      <c r="L154" s="279"/>
    </row>
    <row r="155" spans="1:12">
      <c r="B155" s="341" t="s">
        <v>705</v>
      </c>
      <c r="G155" s="276"/>
      <c r="L155" s="278"/>
    </row>
    <row r="156" spans="1:12">
      <c r="B156" s="341" t="s">
        <v>596</v>
      </c>
      <c r="G156" s="276"/>
      <c r="L156" s="278"/>
    </row>
    <row r="157" spans="1:12">
      <c r="B157" s="341" t="s">
        <v>706</v>
      </c>
      <c r="G157" s="276"/>
      <c r="L157" s="278"/>
    </row>
    <row r="158" spans="1:12">
      <c r="B158" s="341" t="s">
        <v>597</v>
      </c>
      <c r="G158" s="276"/>
      <c r="L158" s="278"/>
    </row>
    <row r="159" spans="1:12" ht="15.75" customHeight="1">
      <c r="B159" s="113" t="s">
        <v>598</v>
      </c>
      <c r="G159" s="276"/>
      <c r="L159" s="278"/>
    </row>
    <row r="160" spans="1:12">
      <c r="B160" s="341" t="s">
        <v>599</v>
      </c>
      <c r="G160" s="276"/>
      <c r="L160" s="278"/>
    </row>
    <row r="161" spans="2:12" ht="15.75" customHeight="1">
      <c r="B161" s="113" t="s">
        <v>600</v>
      </c>
      <c r="G161" s="276"/>
      <c r="L161" s="278"/>
    </row>
    <row r="162" spans="2:12">
      <c r="B162" s="345"/>
      <c r="G162" s="276"/>
      <c r="L162" s="278"/>
    </row>
    <row r="163" spans="2:12">
      <c r="B163" s="342" t="s">
        <v>708</v>
      </c>
      <c r="G163" s="276"/>
      <c r="L163" s="278"/>
    </row>
    <row r="164" spans="2:12">
      <c r="B164" s="342"/>
      <c r="G164" s="276"/>
      <c r="L164" s="278"/>
    </row>
    <row r="165" spans="2:12">
      <c r="B165" s="341" t="s">
        <v>709</v>
      </c>
      <c r="G165" s="276"/>
      <c r="L165" s="278"/>
    </row>
    <row r="166" spans="2:12">
      <c r="B166" s="346" t="s">
        <v>734</v>
      </c>
      <c r="G166" s="276"/>
      <c r="L166" s="278"/>
    </row>
    <row r="167" spans="2:12">
      <c r="B167" s="344"/>
      <c r="G167" s="276"/>
      <c r="L167" s="278"/>
    </row>
    <row r="168" spans="2:12">
      <c r="B168" s="341" t="s">
        <v>601</v>
      </c>
      <c r="G168" s="276"/>
      <c r="L168" s="278"/>
    </row>
    <row r="169" spans="2:12" ht="16.5">
      <c r="B169" s="113" t="s">
        <v>756</v>
      </c>
      <c r="G169" s="276"/>
      <c r="L169" s="278"/>
    </row>
    <row r="170" spans="2:12" ht="15.75">
      <c r="B170" s="113" t="s">
        <v>757</v>
      </c>
      <c r="G170" s="276"/>
      <c r="L170" s="278"/>
    </row>
    <row r="171" spans="2:12">
      <c r="B171" s="113" t="s">
        <v>735</v>
      </c>
      <c r="G171" s="276"/>
      <c r="L171" s="278"/>
    </row>
    <row r="172" spans="2:12">
      <c r="B172" s="113" t="s">
        <v>730</v>
      </c>
      <c r="G172" s="276"/>
      <c r="L172" s="278"/>
    </row>
    <row r="173" spans="2:12">
      <c r="B173" s="113"/>
      <c r="G173" s="276"/>
      <c r="L173" s="278"/>
    </row>
    <row r="174" spans="2:12">
      <c r="B174" s="341" t="s">
        <v>602</v>
      </c>
      <c r="G174" s="276"/>
      <c r="L174" s="278"/>
    </row>
    <row r="175" spans="2:12" ht="16.5">
      <c r="B175" s="113" t="s">
        <v>758</v>
      </c>
      <c r="G175" s="276"/>
      <c r="L175" s="278"/>
    </row>
    <row r="176" spans="2:12" ht="15.75">
      <c r="B176" s="113" t="s">
        <v>757</v>
      </c>
      <c r="G176" s="276"/>
      <c r="L176" s="278"/>
    </row>
    <row r="177" spans="2:12">
      <c r="B177" s="113" t="s">
        <v>736</v>
      </c>
      <c r="G177" s="276"/>
      <c r="L177" s="278"/>
    </row>
    <row r="178" spans="2:12">
      <c r="B178" s="113" t="s">
        <v>730</v>
      </c>
      <c r="G178" s="276"/>
      <c r="L178" s="278"/>
    </row>
    <row r="179" spans="2:12">
      <c r="B179" s="113"/>
      <c r="G179" s="276"/>
      <c r="L179" s="278"/>
    </row>
    <row r="180" spans="2:12">
      <c r="B180" s="341" t="s">
        <v>603</v>
      </c>
      <c r="G180" s="276"/>
      <c r="L180" s="278"/>
    </row>
    <row r="181" spans="2:12" ht="15.75">
      <c r="B181" s="113" t="s">
        <v>754</v>
      </c>
      <c r="G181" s="276"/>
      <c r="L181" s="278"/>
    </row>
    <row r="182" spans="2:12" ht="15.75">
      <c r="B182" s="113" t="s">
        <v>749</v>
      </c>
      <c r="G182" s="276"/>
      <c r="L182" s="278"/>
    </row>
    <row r="183" spans="2:12">
      <c r="B183" s="113"/>
      <c r="G183" s="276"/>
      <c r="L183" s="278"/>
    </row>
    <row r="184" spans="2:12">
      <c r="B184" s="341" t="s">
        <v>604</v>
      </c>
      <c r="G184" s="276"/>
      <c r="L184" s="278"/>
    </row>
    <row r="185" spans="2:12" ht="15.75">
      <c r="B185" s="113" t="s">
        <v>755</v>
      </c>
      <c r="G185" s="276"/>
      <c r="L185" s="278"/>
    </row>
    <row r="186" spans="2:12" ht="16.5">
      <c r="B186" s="113" t="s">
        <v>751</v>
      </c>
      <c r="G186" s="276"/>
      <c r="L186" s="278"/>
    </row>
    <row r="187" spans="2:12">
      <c r="B187" s="347"/>
      <c r="G187" s="276"/>
      <c r="L187" s="278"/>
    </row>
    <row r="188" spans="2:12">
      <c r="B188" s="116" t="s">
        <v>713</v>
      </c>
      <c r="G188" s="276"/>
      <c r="L188" s="278"/>
    </row>
    <row r="189" spans="2:12" ht="65.25" customHeight="1">
      <c r="B189" s="348" t="s">
        <v>752</v>
      </c>
      <c r="G189" s="276"/>
      <c r="L189" s="278"/>
    </row>
    <row r="190" spans="2:12">
      <c r="B190" s="349"/>
      <c r="G190" s="276"/>
      <c r="L190" s="278"/>
    </row>
    <row r="191" spans="2:12">
      <c r="B191" s="113" t="s">
        <v>714</v>
      </c>
      <c r="G191" s="276"/>
      <c r="L191" s="278"/>
    </row>
    <row r="192" spans="2:12">
      <c r="B192" s="113" t="s">
        <v>715</v>
      </c>
      <c r="G192" s="276"/>
      <c r="L192" s="278"/>
    </row>
    <row r="193" spans="2:12">
      <c r="B193" s="113" t="s">
        <v>716</v>
      </c>
      <c r="G193" s="276"/>
      <c r="L193" s="278"/>
    </row>
    <row r="194" spans="2:12">
      <c r="B194" s="113" t="s">
        <v>717</v>
      </c>
      <c r="G194" s="276"/>
      <c r="L194" s="278"/>
    </row>
    <row r="195" spans="2:12">
      <c r="B195" s="113" t="s">
        <v>718</v>
      </c>
      <c r="G195" s="276"/>
      <c r="L195" s="278"/>
    </row>
    <row r="196" spans="2:12" ht="25.5">
      <c r="B196" s="113" t="s">
        <v>719</v>
      </c>
      <c r="G196" s="276"/>
      <c r="L196" s="278"/>
    </row>
    <row r="197" spans="2:12">
      <c r="B197" s="188"/>
      <c r="G197" s="276"/>
      <c r="L197" s="278"/>
    </row>
    <row r="198" spans="2:12" ht="25.5">
      <c r="B198" s="113" t="s">
        <v>720</v>
      </c>
      <c r="G198" s="276"/>
      <c r="L198" s="278"/>
    </row>
    <row r="199" spans="2:12">
      <c r="B199" s="188"/>
      <c r="G199" s="276"/>
      <c r="L199" s="278"/>
    </row>
    <row r="200" spans="2:12">
      <c r="B200" s="237" t="s">
        <v>721</v>
      </c>
      <c r="G200" s="276"/>
      <c r="L200" s="278"/>
    </row>
    <row r="201" spans="2:12">
      <c r="B201" s="113" t="s">
        <v>722</v>
      </c>
      <c r="G201" s="276"/>
      <c r="L201" s="278"/>
    </row>
    <row r="202" spans="2:12">
      <c r="B202" s="113" t="s">
        <v>759</v>
      </c>
      <c r="G202" s="276"/>
      <c r="L202" s="278"/>
    </row>
    <row r="203" spans="2:12">
      <c r="B203" s="353" t="s">
        <v>724</v>
      </c>
      <c r="G203" s="276"/>
      <c r="L203" s="278"/>
    </row>
    <row r="204" spans="2:12">
      <c r="B204" s="353" t="s">
        <v>725</v>
      </c>
      <c r="G204" s="276"/>
      <c r="L204" s="278"/>
    </row>
    <row r="205" spans="2:12">
      <c r="B205" s="113" t="s">
        <v>737</v>
      </c>
      <c r="G205" s="276"/>
      <c r="L205" s="278"/>
    </row>
    <row r="206" spans="2:12">
      <c r="B206" s="348"/>
      <c r="G206" s="276"/>
      <c r="L206" s="278"/>
    </row>
    <row r="207" spans="2:12">
      <c r="B207" s="341" t="s">
        <v>891</v>
      </c>
      <c r="G207" s="276"/>
      <c r="L207" s="278"/>
    </row>
    <row r="208" spans="2:12" ht="38.25">
      <c r="B208" s="341" t="s">
        <v>760</v>
      </c>
      <c r="G208" s="276"/>
      <c r="L208" s="278"/>
    </row>
    <row r="209" spans="1:12">
      <c r="B209" s="283"/>
      <c r="G209" s="276"/>
      <c r="L209" s="278"/>
    </row>
    <row r="210" spans="1:12">
      <c r="B210" s="283"/>
      <c r="G210" s="276"/>
      <c r="L210" s="278"/>
    </row>
    <row r="211" spans="1:12" ht="25.5">
      <c r="A211" s="52">
        <f>COUNT($A$1:A210)+1</f>
        <v>4</v>
      </c>
      <c r="B211" s="275" t="s">
        <v>740</v>
      </c>
      <c r="D211" s="54" t="s">
        <v>16</v>
      </c>
      <c r="E211" s="55">
        <v>1</v>
      </c>
      <c r="G211" s="276">
        <f>F211*E211</f>
        <v>0</v>
      </c>
      <c r="L211" s="278"/>
    </row>
    <row r="212" spans="1:12">
      <c r="B212" s="283"/>
      <c r="G212" s="276"/>
      <c r="L212" s="278"/>
    </row>
    <row r="213" spans="1:12" ht="154.5" customHeight="1">
      <c r="B213" s="353" t="s">
        <v>753</v>
      </c>
      <c r="G213" s="276"/>
      <c r="L213" s="278"/>
    </row>
    <row r="214" spans="1:12">
      <c r="B214" s="341"/>
      <c r="G214" s="276"/>
      <c r="L214" s="278"/>
    </row>
    <row r="215" spans="1:12">
      <c r="B215" s="342" t="s">
        <v>702</v>
      </c>
      <c r="G215" s="276"/>
      <c r="L215" s="278"/>
    </row>
    <row r="216" spans="1:12">
      <c r="B216" s="341" t="s">
        <v>594</v>
      </c>
      <c r="G216" s="276"/>
      <c r="L216" s="278"/>
    </row>
    <row r="217" spans="1:12">
      <c r="B217" s="341" t="s">
        <v>595</v>
      </c>
      <c r="G217" s="276"/>
      <c r="L217" s="278"/>
    </row>
    <row r="218" spans="1:12">
      <c r="B218" s="341" t="s">
        <v>703</v>
      </c>
      <c r="G218" s="276"/>
      <c r="L218" s="278"/>
    </row>
    <row r="219" spans="1:12">
      <c r="B219" s="341" t="s">
        <v>704</v>
      </c>
      <c r="G219" s="276"/>
      <c r="L219" s="278"/>
    </row>
    <row r="220" spans="1:12">
      <c r="B220" s="341" t="s">
        <v>705</v>
      </c>
      <c r="G220" s="276"/>
      <c r="L220" s="278"/>
    </row>
    <row r="221" spans="1:12">
      <c r="B221" s="341" t="s">
        <v>596</v>
      </c>
      <c r="G221" s="276"/>
      <c r="L221" s="278"/>
    </row>
    <row r="222" spans="1:12">
      <c r="B222" s="341" t="s">
        <v>706</v>
      </c>
      <c r="G222" s="276"/>
      <c r="L222" s="278"/>
    </row>
    <row r="223" spans="1:12">
      <c r="B223" s="341" t="s">
        <v>597</v>
      </c>
      <c r="G223" s="276"/>
      <c r="L223" s="278"/>
    </row>
    <row r="224" spans="1:12" ht="14.25" customHeight="1">
      <c r="B224" s="113" t="s">
        <v>598</v>
      </c>
      <c r="G224" s="276"/>
      <c r="L224" s="278"/>
    </row>
    <row r="225" spans="2:12">
      <c r="B225" s="341" t="s">
        <v>599</v>
      </c>
      <c r="G225" s="276"/>
      <c r="L225" s="278"/>
    </row>
    <row r="226" spans="2:12">
      <c r="B226" s="113" t="s">
        <v>600</v>
      </c>
      <c r="G226" s="276"/>
      <c r="L226" s="278"/>
    </row>
    <row r="227" spans="2:12">
      <c r="B227" s="341" t="s">
        <v>707</v>
      </c>
      <c r="G227" s="276"/>
      <c r="L227" s="278"/>
    </row>
    <row r="228" spans="2:12">
      <c r="B228" s="341"/>
      <c r="G228" s="276"/>
      <c r="L228" s="278"/>
    </row>
    <row r="229" spans="2:12">
      <c r="B229" s="342" t="s">
        <v>708</v>
      </c>
      <c r="G229" s="276"/>
      <c r="L229" s="278"/>
    </row>
    <row r="230" spans="2:12">
      <c r="B230" s="342"/>
      <c r="G230" s="276"/>
      <c r="L230" s="278"/>
    </row>
    <row r="231" spans="2:12">
      <c r="B231" s="341" t="s">
        <v>709</v>
      </c>
      <c r="G231" s="276"/>
      <c r="L231" s="278"/>
    </row>
    <row r="232" spans="2:12">
      <c r="B232" s="341" t="s">
        <v>761</v>
      </c>
      <c r="G232" s="276"/>
      <c r="L232" s="278"/>
    </row>
    <row r="233" spans="2:12">
      <c r="B233" s="341"/>
      <c r="G233" s="276"/>
      <c r="L233" s="278"/>
    </row>
    <row r="234" spans="2:12">
      <c r="B234" s="341" t="s">
        <v>601</v>
      </c>
      <c r="G234" s="276"/>
      <c r="L234" s="278"/>
    </row>
    <row r="235" spans="2:12" ht="16.5">
      <c r="B235" s="113" t="s">
        <v>762</v>
      </c>
      <c r="G235" s="276"/>
      <c r="L235" s="278"/>
    </row>
    <row r="236" spans="2:12" ht="15.75">
      <c r="B236" s="113" t="s">
        <v>757</v>
      </c>
      <c r="G236" s="276"/>
      <c r="L236" s="278"/>
    </row>
    <row r="237" spans="2:12">
      <c r="B237" s="113" t="s">
        <v>741</v>
      </c>
      <c r="G237" s="276"/>
      <c r="L237" s="278"/>
    </row>
    <row r="238" spans="2:12">
      <c r="B238" s="113" t="s">
        <v>742</v>
      </c>
      <c r="G238" s="276"/>
      <c r="L238" s="278"/>
    </row>
    <row r="239" spans="2:12">
      <c r="B239" s="113"/>
      <c r="G239" s="276"/>
      <c r="L239" s="278"/>
    </row>
    <row r="240" spans="2:12">
      <c r="B240" s="341" t="s">
        <v>602</v>
      </c>
      <c r="G240" s="276"/>
      <c r="L240" s="278"/>
    </row>
    <row r="241" spans="2:12" ht="16.5">
      <c r="B241" s="113" t="s">
        <v>763</v>
      </c>
      <c r="G241" s="276"/>
      <c r="L241" s="278"/>
    </row>
    <row r="242" spans="2:12" ht="15.75">
      <c r="B242" s="113" t="s">
        <v>757</v>
      </c>
      <c r="G242" s="276"/>
      <c r="L242" s="278"/>
    </row>
    <row r="243" spans="2:12">
      <c r="B243" s="113" t="s">
        <v>743</v>
      </c>
      <c r="G243" s="276"/>
      <c r="L243" s="278"/>
    </row>
    <row r="244" spans="2:12">
      <c r="B244" s="113" t="s">
        <v>742</v>
      </c>
      <c r="G244" s="276"/>
      <c r="L244" s="278"/>
    </row>
    <row r="245" spans="2:12">
      <c r="B245" s="113"/>
      <c r="G245" s="276"/>
      <c r="L245" s="278"/>
    </row>
    <row r="246" spans="2:12">
      <c r="B246" s="341" t="s">
        <v>603</v>
      </c>
      <c r="G246" s="276"/>
      <c r="L246" s="278"/>
    </row>
    <row r="247" spans="2:12" ht="15.75">
      <c r="B247" s="113" t="s">
        <v>764</v>
      </c>
      <c r="G247" s="276"/>
      <c r="L247" s="278"/>
    </row>
    <row r="248" spans="2:12" ht="15.75">
      <c r="B248" s="113" t="s">
        <v>749</v>
      </c>
      <c r="G248" s="276"/>
      <c r="L248" s="278"/>
    </row>
    <row r="249" spans="2:12">
      <c r="B249" s="113"/>
      <c r="G249" s="276"/>
      <c r="L249" s="278"/>
    </row>
    <row r="250" spans="2:12">
      <c r="B250" s="341" t="s">
        <v>604</v>
      </c>
      <c r="G250" s="276"/>
      <c r="L250" s="278"/>
    </row>
    <row r="251" spans="2:12" ht="15.75">
      <c r="B251" s="113" t="s">
        <v>765</v>
      </c>
      <c r="G251" s="276"/>
      <c r="L251" s="278"/>
    </row>
    <row r="252" spans="2:12" ht="16.5">
      <c r="B252" s="113" t="s">
        <v>751</v>
      </c>
      <c r="G252" s="276"/>
      <c r="L252" s="278"/>
    </row>
    <row r="253" spans="2:12">
      <c r="B253" s="347"/>
      <c r="G253" s="276"/>
      <c r="L253" s="278"/>
    </row>
    <row r="254" spans="2:12">
      <c r="B254" s="116" t="s">
        <v>713</v>
      </c>
      <c r="G254" s="276"/>
      <c r="L254" s="278"/>
    </row>
    <row r="255" spans="2:12" ht="65.25" customHeight="1">
      <c r="B255" s="348" t="s">
        <v>752</v>
      </c>
      <c r="G255" s="276"/>
      <c r="L255" s="278"/>
    </row>
    <row r="256" spans="2:12">
      <c r="B256" s="349"/>
      <c r="G256" s="276"/>
      <c r="L256" s="278"/>
    </row>
    <row r="257" spans="2:12">
      <c r="B257" s="113" t="s">
        <v>714</v>
      </c>
      <c r="G257" s="276"/>
      <c r="L257" s="278"/>
    </row>
    <row r="258" spans="2:12">
      <c r="B258" s="113" t="s">
        <v>715</v>
      </c>
      <c r="G258" s="276"/>
      <c r="L258" s="278"/>
    </row>
    <row r="259" spans="2:12">
      <c r="B259" s="113" t="s">
        <v>716</v>
      </c>
      <c r="G259" s="276"/>
      <c r="L259" s="278"/>
    </row>
    <row r="260" spans="2:12">
      <c r="B260" s="113" t="s">
        <v>717</v>
      </c>
      <c r="G260" s="276"/>
      <c r="L260" s="278"/>
    </row>
    <row r="261" spans="2:12">
      <c r="B261" s="113" t="s">
        <v>718</v>
      </c>
      <c r="G261" s="276"/>
      <c r="L261" s="278"/>
    </row>
    <row r="262" spans="2:12" ht="25.5">
      <c r="B262" s="113" t="s">
        <v>719</v>
      </c>
      <c r="G262" s="276"/>
      <c r="L262" s="278"/>
    </row>
    <row r="263" spans="2:12">
      <c r="B263" s="188"/>
      <c r="G263" s="276"/>
      <c r="L263" s="278"/>
    </row>
    <row r="264" spans="2:12" ht="25.5">
      <c r="B264" s="113" t="s">
        <v>720</v>
      </c>
      <c r="G264" s="276"/>
      <c r="L264" s="278"/>
    </row>
    <row r="265" spans="2:12">
      <c r="B265" s="188"/>
      <c r="G265" s="276"/>
      <c r="L265" s="278"/>
    </row>
    <row r="266" spans="2:12">
      <c r="B266" s="237" t="s">
        <v>721</v>
      </c>
      <c r="G266" s="276"/>
      <c r="L266" s="278"/>
    </row>
    <row r="267" spans="2:12">
      <c r="B267" s="113" t="s">
        <v>722</v>
      </c>
      <c r="G267" s="276"/>
      <c r="L267" s="278"/>
    </row>
    <row r="268" spans="2:12">
      <c r="B268" s="113" t="s">
        <v>723</v>
      </c>
      <c r="G268" s="276"/>
      <c r="L268" s="278"/>
    </row>
    <row r="269" spans="2:12">
      <c r="B269" s="353" t="s">
        <v>724</v>
      </c>
      <c r="G269" s="276"/>
      <c r="L269" s="278"/>
    </row>
    <row r="270" spans="2:12">
      <c r="B270" s="353" t="s">
        <v>725</v>
      </c>
      <c r="G270" s="276"/>
      <c r="L270" s="278"/>
    </row>
    <row r="271" spans="2:12">
      <c r="B271" s="348"/>
      <c r="G271" s="276"/>
      <c r="L271" s="278"/>
    </row>
    <row r="272" spans="2:12">
      <c r="B272" s="341" t="s">
        <v>892</v>
      </c>
      <c r="G272" s="276"/>
      <c r="L272" s="278"/>
    </row>
    <row r="273" spans="1:12" ht="38.25">
      <c r="B273" s="341" t="s">
        <v>766</v>
      </c>
      <c r="G273" s="276"/>
      <c r="L273" s="278"/>
    </row>
    <row r="274" spans="1:12">
      <c r="B274" s="343"/>
      <c r="G274" s="276"/>
      <c r="L274" s="278"/>
    </row>
    <row r="275" spans="1:12">
      <c r="A275" s="52">
        <f>COUNT($A$1:A274)+1</f>
        <v>5</v>
      </c>
      <c r="B275" s="351" t="s">
        <v>728</v>
      </c>
      <c r="D275" s="54" t="s">
        <v>16</v>
      </c>
      <c r="E275" s="55">
        <v>4</v>
      </c>
      <c r="G275" s="276">
        <f>F275*E275</f>
        <v>0</v>
      </c>
      <c r="L275" s="278"/>
    </row>
    <row r="276" spans="1:12" ht="25.5">
      <c r="B276" s="352" t="s">
        <v>605</v>
      </c>
      <c r="G276" s="276"/>
      <c r="L276" s="278"/>
    </row>
    <row r="277" spans="1:12">
      <c r="B277" s="352"/>
      <c r="G277" s="276"/>
      <c r="L277" s="278"/>
    </row>
    <row r="278" spans="1:12">
      <c r="A278" s="52">
        <f>COUNT($A$1:A277)+1</f>
        <v>6</v>
      </c>
      <c r="B278" s="351" t="s">
        <v>860</v>
      </c>
      <c r="D278" s="54" t="s">
        <v>16</v>
      </c>
      <c r="E278" s="55">
        <v>1</v>
      </c>
      <c r="G278" s="276">
        <f>F278*E278</f>
        <v>0</v>
      </c>
      <c r="L278" s="278"/>
    </row>
    <row r="279" spans="1:12" ht="51">
      <c r="B279" s="352" t="s">
        <v>861</v>
      </c>
      <c r="G279" s="276"/>
      <c r="L279" s="278"/>
    </row>
    <row r="280" spans="1:12">
      <c r="B280" s="352" t="s">
        <v>862</v>
      </c>
      <c r="G280" s="276"/>
      <c r="L280" s="278"/>
    </row>
    <row r="281" spans="1:12">
      <c r="B281" s="352" t="s">
        <v>863</v>
      </c>
      <c r="G281" s="276"/>
      <c r="L281" s="278"/>
    </row>
    <row r="282" spans="1:12">
      <c r="B282" s="286"/>
      <c r="G282" s="287"/>
    </row>
    <row r="283" spans="1:12" ht="11.25" customHeight="1">
      <c r="A283" s="269" t="s">
        <v>156</v>
      </c>
      <c r="B283" s="288" t="s">
        <v>606</v>
      </c>
      <c r="C283" s="270"/>
      <c r="D283" s="271"/>
      <c r="E283" s="272"/>
      <c r="F283" s="273"/>
      <c r="G283" s="273">
        <f>SUM(G15:G282)</f>
        <v>0</v>
      </c>
    </row>
    <row r="284" spans="1:12">
      <c r="A284" s="289"/>
      <c r="B284" s="264"/>
      <c r="C284" s="264"/>
      <c r="D284" s="265"/>
      <c r="E284" s="290"/>
      <c r="F284" s="267"/>
      <c r="G284" s="267"/>
    </row>
    <row r="285" spans="1:12">
      <c r="A285" s="289"/>
      <c r="B285" s="264"/>
      <c r="C285" s="264"/>
      <c r="D285" s="265"/>
      <c r="E285" s="290"/>
      <c r="F285" s="267"/>
      <c r="G285" s="267"/>
    </row>
    <row r="286" spans="1:12">
      <c r="A286" s="269" t="s">
        <v>695</v>
      </c>
      <c r="B286" s="270" t="s">
        <v>593</v>
      </c>
      <c r="C286" s="270"/>
      <c r="D286" s="271"/>
      <c r="E286" s="272"/>
      <c r="F286" s="273"/>
      <c r="G286" s="273"/>
    </row>
    <row r="287" spans="1:12">
      <c r="B287" s="291"/>
      <c r="G287" s="274"/>
    </row>
    <row r="288" spans="1:12">
      <c r="A288" s="52">
        <f>COUNT($A$1:A287)+1</f>
        <v>7</v>
      </c>
      <c r="B288" s="292" t="s">
        <v>607</v>
      </c>
      <c r="G288" s="276"/>
    </row>
    <row r="289" spans="1:7" ht="90" customHeight="1">
      <c r="B289" s="293" t="s">
        <v>608</v>
      </c>
      <c r="G289" s="276"/>
    </row>
    <row r="290" spans="1:7">
      <c r="B290" s="294" t="s">
        <v>609</v>
      </c>
      <c r="G290" s="276"/>
    </row>
    <row r="291" spans="1:7">
      <c r="B291" s="294" t="s">
        <v>610</v>
      </c>
      <c r="D291" s="54" t="s">
        <v>278</v>
      </c>
      <c r="E291" s="55">
        <v>1200</v>
      </c>
      <c r="G291" s="276">
        <f>F291*E291</f>
        <v>0</v>
      </c>
    </row>
    <row r="292" spans="1:7">
      <c r="B292" s="294"/>
      <c r="G292" s="276"/>
    </row>
    <row r="293" spans="1:7">
      <c r="A293" s="52">
        <f>COUNT($A$1:A292)+1</f>
        <v>8</v>
      </c>
      <c r="B293" s="292" t="s">
        <v>611</v>
      </c>
      <c r="G293" s="276"/>
    </row>
    <row r="294" spans="1:7" ht="51.75" customHeight="1">
      <c r="B294" s="293" t="s">
        <v>612</v>
      </c>
      <c r="G294" s="276"/>
    </row>
    <row r="295" spans="1:7">
      <c r="B295" s="294" t="s">
        <v>613</v>
      </c>
      <c r="G295" s="276"/>
    </row>
    <row r="296" spans="1:7">
      <c r="B296" s="295" t="s">
        <v>614</v>
      </c>
      <c r="C296" s="296"/>
      <c r="D296" s="297" t="s">
        <v>20</v>
      </c>
      <c r="E296" s="154">
        <v>170</v>
      </c>
      <c r="F296" s="155"/>
      <c r="G296" s="298">
        <f t="shared" ref="G296:G301" si="0">F296*E296</f>
        <v>0</v>
      </c>
    </row>
    <row r="297" spans="1:7">
      <c r="B297" s="295" t="s">
        <v>615</v>
      </c>
      <c r="C297" s="296"/>
      <c r="D297" s="297" t="s">
        <v>20</v>
      </c>
      <c r="E297" s="154">
        <v>100</v>
      </c>
      <c r="F297" s="155"/>
      <c r="G297" s="298">
        <f t="shared" si="0"/>
        <v>0</v>
      </c>
    </row>
    <row r="298" spans="1:7">
      <c r="B298" s="295" t="s">
        <v>616</v>
      </c>
      <c r="C298" s="296"/>
      <c r="D298" s="297" t="s">
        <v>20</v>
      </c>
      <c r="E298" s="154">
        <v>200</v>
      </c>
      <c r="F298" s="155"/>
      <c r="G298" s="298">
        <f t="shared" si="0"/>
        <v>0</v>
      </c>
    </row>
    <row r="299" spans="1:7">
      <c r="B299" s="295" t="s">
        <v>767</v>
      </c>
      <c r="C299" s="296"/>
      <c r="D299" s="297" t="s">
        <v>20</v>
      </c>
      <c r="E299" s="154">
        <v>5</v>
      </c>
      <c r="F299" s="155"/>
      <c r="G299" s="298">
        <f>F299*E299</f>
        <v>0</v>
      </c>
    </row>
    <row r="300" spans="1:7">
      <c r="B300" s="295" t="s">
        <v>617</v>
      </c>
      <c r="C300" s="296"/>
      <c r="D300" s="297" t="s">
        <v>20</v>
      </c>
      <c r="E300" s="154">
        <v>30</v>
      </c>
      <c r="F300" s="155"/>
      <c r="G300" s="298">
        <f t="shared" si="0"/>
        <v>0</v>
      </c>
    </row>
    <row r="301" spans="1:7">
      <c r="B301" s="295" t="s">
        <v>618</v>
      </c>
      <c r="C301" s="296"/>
      <c r="D301" s="297" t="s">
        <v>20</v>
      </c>
      <c r="E301" s="154">
        <v>35</v>
      </c>
      <c r="F301" s="155"/>
      <c r="G301" s="298">
        <f t="shared" si="0"/>
        <v>0</v>
      </c>
    </row>
    <row r="302" spans="1:7">
      <c r="B302" s="299"/>
      <c r="G302" s="276"/>
    </row>
    <row r="303" spans="1:7" ht="51">
      <c r="A303" s="236">
        <f>COUNT($A$1:A302)+1</f>
        <v>9</v>
      </c>
      <c r="B303" s="284" t="s">
        <v>619</v>
      </c>
      <c r="C303" s="296"/>
      <c r="D303" s="297" t="s">
        <v>278</v>
      </c>
      <c r="E303" s="154">
        <v>850</v>
      </c>
      <c r="F303" s="155"/>
      <c r="G303" s="276">
        <f>F303*E303</f>
        <v>0</v>
      </c>
    </row>
    <row r="304" spans="1:7">
      <c r="B304" s="299"/>
      <c r="G304" s="276"/>
    </row>
    <row r="305" spans="1:7">
      <c r="A305" s="52">
        <f>COUNT($A$1:A304)+1</f>
        <v>10</v>
      </c>
      <c r="B305" s="300" t="s">
        <v>620</v>
      </c>
      <c r="G305" s="276"/>
    </row>
    <row r="306" spans="1:7" ht="51">
      <c r="B306" s="301" t="s">
        <v>621</v>
      </c>
      <c r="G306" s="276"/>
    </row>
    <row r="307" spans="1:7">
      <c r="B307" s="294" t="s">
        <v>614</v>
      </c>
      <c r="D307" s="54" t="s">
        <v>20</v>
      </c>
      <c r="E307" s="55">
        <v>130</v>
      </c>
      <c r="G307" s="276">
        <f>F307*E307</f>
        <v>0</v>
      </c>
    </row>
    <row r="308" spans="1:7">
      <c r="B308" s="294" t="s">
        <v>615</v>
      </c>
      <c r="D308" s="54" t="s">
        <v>20</v>
      </c>
      <c r="E308" s="55">
        <v>30</v>
      </c>
      <c r="G308" s="276">
        <f>F308*E308</f>
        <v>0</v>
      </c>
    </row>
    <row r="309" spans="1:7">
      <c r="B309" s="294" t="s">
        <v>616</v>
      </c>
      <c r="D309" s="54" t="s">
        <v>20</v>
      </c>
      <c r="E309" s="55">
        <v>50</v>
      </c>
      <c r="G309" s="276">
        <f>F309*E309</f>
        <v>0</v>
      </c>
    </row>
    <row r="310" spans="1:7">
      <c r="B310" s="294" t="s">
        <v>617</v>
      </c>
      <c r="D310" s="54" t="s">
        <v>20</v>
      </c>
      <c r="E310" s="55">
        <v>5</v>
      </c>
      <c r="G310" s="276">
        <f>F310*E310</f>
        <v>0</v>
      </c>
    </row>
    <row r="311" spans="1:7">
      <c r="B311" s="294" t="s">
        <v>618</v>
      </c>
      <c r="D311" s="54" t="s">
        <v>20</v>
      </c>
      <c r="E311" s="55">
        <v>8</v>
      </c>
      <c r="G311" s="276">
        <f>F311*E311</f>
        <v>0</v>
      </c>
    </row>
    <row r="312" spans="1:7">
      <c r="B312" s="294"/>
      <c r="G312" s="276"/>
    </row>
    <row r="313" spans="1:7">
      <c r="A313" s="52">
        <f>COUNT($A$1:A312)+1</f>
        <v>11</v>
      </c>
      <c r="B313" s="186" t="s">
        <v>622</v>
      </c>
      <c r="G313" s="276"/>
    </row>
    <row r="314" spans="1:7" ht="63.75">
      <c r="B314" s="302" t="s">
        <v>893</v>
      </c>
      <c r="G314" s="276"/>
    </row>
    <row r="315" spans="1:7">
      <c r="B315" s="291" t="s">
        <v>768</v>
      </c>
      <c r="D315" s="54" t="s">
        <v>39</v>
      </c>
      <c r="E315" s="55">
        <v>17</v>
      </c>
      <c r="G315" s="276">
        <f>F315*E315</f>
        <v>0</v>
      </c>
    </row>
    <row r="316" spans="1:7">
      <c r="B316" s="291" t="s">
        <v>769</v>
      </c>
      <c r="D316" s="54" t="s">
        <v>39</v>
      </c>
      <c r="E316" s="55">
        <v>13</v>
      </c>
      <c r="G316" s="276">
        <f>F316*E316</f>
        <v>0</v>
      </c>
    </row>
    <row r="317" spans="1:7">
      <c r="B317" s="291" t="s">
        <v>851</v>
      </c>
      <c r="D317" s="54" t="s">
        <v>39</v>
      </c>
      <c r="E317" s="55">
        <v>6</v>
      </c>
      <c r="G317" s="276">
        <f>F317*E317</f>
        <v>0</v>
      </c>
    </row>
    <row r="318" spans="1:7">
      <c r="B318" s="291" t="s">
        <v>770</v>
      </c>
      <c r="D318" s="54" t="s">
        <v>39</v>
      </c>
      <c r="E318" s="55">
        <v>2</v>
      </c>
      <c r="G318" s="276">
        <f>F318*E318</f>
        <v>0</v>
      </c>
    </row>
    <row r="319" spans="1:7">
      <c r="B319" s="291" t="s">
        <v>771</v>
      </c>
      <c r="D319" s="54" t="s">
        <v>39</v>
      </c>
      <c r="E319" s="55">
        <v>1</v>
      </c>
      <c r="G319" s="276">
        <f>F319*E319</f>
        <v>0</v>
      </c>
    </row>
    <row r="320" spans="1:7">
      <c r="B320" s="291"/>
      <c r="G320" s="276"/>
    </row>
    <row r="321" spans="1:7">
      <c r="A321" s="52">
        <f>COUNT($A$1:A320)+1</f>
        <v>12</v>
      </c>
      <c r="B321" s="186" t="s">
        <v>826</v>
      </c>
      <c r="G321" s="276"/>
    </row>
    <row r="322" spans="1:7" ht="51">
      <c r="B322" s="302" t="s">
        <v>827</v>
      </c>
      <c r="G322" s="276"/>
    </row>
    <row r="323" spans="1:7">
      <c r="B323" s="291" t="s">
        <v>828</v>
      </c>
      <c r="D323" s="54" t="s">
        <v>39</v>
      </c>
      <c r="E323" s="55">
        <v>2</v>
      </c>
      <c r="G323" s="276">
        <f>F323*E323</f>
        <v>0</v>
      </c>
    </row>
    <row r="324" spans="1:7">
      <c r="B324" s="291" t="s">
        <v>850</v>
      </c>
      <c r="D324" s="54" t="s">
        <v>39</v>
      </c>
      <c r="E324" s="55">
        <v>1</v>
      </c>
      <c r="G324" s="276">
        <f>F324*E324</f>
        <v>0</v>
      </c>
    </row>
    <row r="325" spans="1:7">
      <c r="B325" s="293"/>
      <c r="G325" s="276"/>
    </row>
    <row r="326" spans="1:7">
      <c r="A326" s="236">
        <f>COUNT($A$1:A325)+1</f>
        <v>13</v>
      </c>
      <c r="B326" s="355" t="s">
        <v>623</v>
      </c>
      <c r="C326" s="296"/>
      <c r="D326" s="297"/>
      <c r="E326" s="154"/>
      <c r="F326" s="155"/>
      <c r="G326" s="298"/>
    </row>
    <row r="327" spans="1:7">
      <c r="A327" s="236"/>
      <c r="B327" s="295" t="s">
        <v>624</v>
      </c>
      <c r="C327" s="296"/>
      <c r="D327" s="297"/>
      <c r="E327" s="154"/>
      <c r="F327" s="155"/>
      <c r="G327" s="298"/>
    </row>
    <row r="328" spans="1:7">
      <c r="A328" s="236"/>
      <c r="B328" s="356" t="s">
        <v>625</v>
      </c>
      <c r="C328" s="296"/>
      <c r="D328" s="297"/>
      <c r="E328" s="154"/>
      <c r="F328" s="155"/>
      <c r="G328" s="298"/>
    </row>
    <row r="329" spans="1:7">
      <c r="A329" s="236"/>
      <c r="B329" s="356" t="s">
        <v>626</v>
      </c>
      <c r="C329" s="296"/>
      <c r="D329" s="297" t="s">
        <v>39</v>
      </c>
      <c r="E329" s="154">
        <v>9</v>
      </c>
      <c r="F329" s="155"/>
      <c r="G329" s="298">
        <f>F329*E329</f>
        <v>0</v>
      </c>
    </row>
    <row r="330" spans="1:7">
      <c r="A330" s="236"/>
      <c r="B330" s="356"/>
      <c r="C330" s="296"/>
      <c r="D330" s="297"/>
      <c r="E330" s="154"/>
      <c r="F330" s="155"/>
      <c r="G330" s="298"/>
    </row>
    <row r="331" spans="1:7">
      <c r="A331" s="236">
        <f>COUNT($A$1:A330)+1</f>
        <v>14</v>
      </c>
      <c r="B331" s="355" t="s">
        <v>804</v>
      </c>
      <c r="C331" s="296"/>
      <c r="D331" s="297" t="s">
        <v>278</v>
      </c>
      <c r="E331" s="154">
        <v>7</v>
      </c>
      <c r="F331" s="155"/>
      <c r="G331" s="298">
        <f>F331*E331</f>
        <v>0</v>
      </c>
    </row>
    <row r="332" spans="1:7">
      <c r="A332" s="236"/>
      <c r="B332" s="356" t="s">
        <v>805</v>
      </c>
      <c r="C332" s="296"/>
      <c r="D332" s="297"/>
      <c r="E332" s="154"/>
      <c r="F332" s="155"/>
      <c r="G332" s="298"/>
    </row>
    <row r="333" spans="1:7">
      <c r="A333" s="236"/>
      <c r="B333" s="356" t="s">
        <v>806</v>
      </c>
      <c r="C333" s="296"/>
      <c r="D333" s="297"/>
      <c r="E333" s="154"/>
      <c r="F333" s="155"/>
      <c r="G333" s="298"/>
    </row>
    <row r="334" spans="1:7">
      <c r="B334" s="293"/>
      <c r="G334" s="276"/>
    </row>
    <row r="335" spans="1:7">
      <c r="A335" s="52">
        <f>COUNT($A$1:A334)+1</f>
        <v>15</v>
      </c>
      <c r="B335" s="299" t="s">
        <v>628</v>
      </c>
      <c r="D335" s="54" t="s">
        <v>16</v>
      </c>
      <c r="E335" s="55">
        <v>51</v>
      </c>
      <c r="G335" s="276">
        <f>F335*E335</f>
        <v>0</v>
      </c>
    </row>
    <row r="336" spans="1:7" ht="38.25">
      <c r="B336" s="293" t="s">
        <v>629</v>
      </c>
      <c r="G336" s="276"/>
    </row>
    <row r="337" spans="1:7">
      <c r="B337" s="293"/>
      <c r="G337" s="276"/>
    </row>
    <row r="338" spans="1:7">
      <c r="A338" s="52">
        <f>COUNT($A$1:A337)+1</f>
        <v>16</v>
      </c>
      <c r="B338" s="304" t="s">
        <v>630</v>
      </c>
      <c r="G338" s="276"/>
    </row>
    <row r="339" spans="1:7" ht="51">
      <c r="B339" s="302" t="s">
        <v>631</v>
      </c>
      <c r="G339" s="276"/>
    </row>
    <row r="340" spans="1:7" ht="63.75">
      <c r="B340" s="302" t="s">
        <v>632</v>
      </c>
      <c r="G340" s="276"/>
    </row>
    <row r="341" spans="1:7">
      <c r="B341" s="302" t="s">
        <v>633</v>
      </c>
      <c r="G341" s="276"/>
    </row>
    <row r="342" spans="1:7">
      <c r="B342" s="305" t="s">
        <v>790</v>
      </c>
      <c r="D342" s="54" t="s">
        <v>39</v>
      </c>
      <c r="E342" s="55">
        <v>5</v>
      </c>
      <c r="G342" s="276">
        <f>F342*E342</f>
        <v>0</v>
      </c>
    </row>
    <row r="343" spans="1:7">
      <c r="B343" s="305" t="s">
        <v>634</v>
      </c>
      <c r="D343" s="54" t="s">
        <v>39</v>
      </c>
      <c r="E343" s="55">
        <v>29</v>
      </c>
      <c r="G343" s="276">
        <f t="shared" ref="G343:G356" si="1">F343*E343</f>
        <v>0</v>
      </c>
    </row>
    <row r="344" spans="1:7">
      <c r="B344" s="305" t="s">
        <v>852</v>
      </c>
      <c r="D344" s="54" t="s">
        <v>39</v>
      </c>
      <c r="E344" s="55">
        <v>2</v>
      </c>
      <c r="G344" s="276">
        <f t="shared" ref="G344:G345" si="2">F344*E344</f>
        <v>0</v>
      </c>
    </row>
    <row r="345" spans="1:7">
      <c r="B345" s="305" t="s">
        <v>853</v>
      </c>
      <c r="D345" s="54" t="s">
        <v>39</v>
      </c>
      <c r="E345" s="55">
        <v>1</v>
      </c>
      <c r="G345" s="276">
        <f t="shared" si="2"/>
        <v>0</v>
      </c>
    </row>
    <row r="346" spans="1:7">
      <c r="B346" s="305" t="s">
        <v>635</v>
      </c>
      <c r="D346" s="54" t="s">
        <v>39</v>
      </c>
      <c r="E346" s="55">
        <v>108</v>
      </c>
      <c r="G346" s="276">
        <f t="shared" si="1"/>
        <v>0</v>
      </c>
    </row>
    <row r="347" spans="1:7">
      <c r="B347" s="305" t="s">
        <v>854</v>
      </c>
      <c r="D347" s="54" t="s">
        <v>39</v>
      </c>
      <c r="E347" s="55">
        <v>1</v>
      </c>
      <c r="G347" s="276">
        <f t="shared" ref="G347" si="3">F347*E347</f>
        <v>0</v>
      </c>
    </row>
    <row r="348" spans="1:7">
      <c r="B348" s="305" t="s">
        <v>636</v>
      </c>
      <c r="D348" s="54" t="s">
        <v>39</v>
      </c>
      <c r="E348" s="55">
        <v>3</v>
      </c>
      <c r="G348" s="276">
        <f t="shared" si="1"/>
        <v>0</v>
      </c>
    </row>
    <row r="349" spans="1:7">
      <c r="B349" s="305" t="s">
        <v>791</v>
      </c>
      <c r="D349" s="54" t="s">
        <v>39</v>
      </c>
      <c r="E349" s="55">
        <v>9</v>
      </c>
      <c r="G349" s="276">
        <f>F349*E349</f>
        <v>0</v>
      </c>
    </row>
    <row r="350" spans="1:7">
      <c r="B350" s="305" t="s">
        <v>637</v>
      </c>
      <c r="D350" s="54" t="s">
        <v>39</v>
      </c>
      <c r="E350" s="55">
        <v>6</v>
      </c>
      <c r="G350" s="276">
        <f t="shared" si="1"/>
        <v>0</v>
      </c>
    </row>
    <row r="351" spans="1:7">
      <c r="B351" s="305" t="s">
        <v>638</v>
      </c>
      <c r="D351" s="54" t="s">
        <v>39</v>
      </c>
      <c r="E351" s="55">
        <v>3</v>
      </c>
      <c r="G351" s="276">
        <f t="shared" si="1"/>
        <v>0</v>
      </c>
    </row>
    <row r="352" spans="1:7">
      <c r="B352" s="305" t="s">
        <v>793</v>
      </c>
      <c r="D352" s="54" t="s">
        <v>39</v>
      </c>
      <c r="E352" s="55">
        <v>8</v>
      </c>
      <c r="G352" s="276">
        <f t="shared" si="1"/>
        <v>0</v>
      </c>
    </row>
    <row r="353" spans="1:7">
      <c r="B353" s="305" t="s">
        <v>794</v>
      </c>
      <c r="D353" s="54" t="s">
        <v>39</v>
      </c>
      <c r="E353" s="55">
        <v>1</v>
      </c>
      <c r="G353" s="276">
        <f>F353*E353</f>
        <v>0</v>
      </c>
    </row>
    <row r="354" spans="1:7">
      <c r="B354" s="305" t="s">
        <v>639</v>
      </c>
      <c r="D354" s="54" t="s">
        <v>39</v>
      </c>
      <c r="E354" s="55">
        <v>21</v>
      </c>
      <c r="G354" s="276">
        <f t="shared" si="1"/>
        <v>0</v>
      </c>
    </row>
    <row r="355" spans="1:7">
      <c r="B355" s="305" t="s">
        <v>640</v>
      </c>
      <c r="D355" s="54" t="s">
        <v>39</v>
      </c>
      <c r="E355" s="55">
        <v>7</v>
      </c>
      <c r="G355" s="276">
        <f t="shared" si="1"/>
        <v>0</v>
      </c>
    </row>
    <row r="356" spans="1:7">
      <c r="B356" s="305" t="s">
        <v>792</v>
      </c>
      <c r="D356" s="54" t="s">
        <v>39</v>
      </c>
      <c r="E356" s="55">
        <v>2</v>
      </c>
      <c r="G356" s="276">
        <f t="shared" si="1"/>
        <v>0</v>
      </c>
    </row>
    <row r="357" spans="1:7">
      <c r="B357" s="305"/>
      <c r="G357" s="276"/>
    </row>
    <row r="358" spans="1:7" ht="38.25">
      <c r="A358" s="52">
        <f>COUNT($A$1:A357)+1</f>
        <v>17</v>
      </c>
      <c r="B358" s="304" t="s">
        <v>894</v>
      </c>
      <c r="G358" s="276"/>
    </row>
    <row r="359" spans="1:7">
      <c r="B359" s="305" t="s">
        <v>774</v>
      </c>
      <c r="D359" s="54" t="s">
        <v>39</v>
      </c>
      <c r="E359" s="55">
        <v>6</v>
      </c>
      <c r="G359" s="276">
        <f>F359*E359</f>
        <v>0</v>
      </c>
    </row>
    <row r="360" spans="1:7">
      <c r="B360" s="305" t="s">
        <v>772</v>
      </c>
      <c r="D360" s="54" t="s">
        <v>39</v>
      </c>
      <c r="E360" s="55">
        <v>2</v>
      </c>
      <c r="G360" s="276">
        <f>F360*E360</f>
        <v>0</v>
      </c>
    </row>
    <row r="361" spans="1:7">
      <c r="B361" s="305" t="s">
        <v>773</v>
      </c>
      <c r="D361" s="54" t="s">
        <v>39</v>
      </c>
      <c r="E361" s="55">
        <v>2</v>
      </c>
      <c r="G361" s="276">
        <f>F361*E361</f>
        <v>0</v>
      </c>
    </row>
    <row r="362" spans="1:7">
      <c r="B362" s="305"/>
      <c r="G362" s="276"/>
    </row>
    <row r="363" spans="1:7">
      <c r="A363" s="52">
        <f>COUNT($A$1:A362)+1</f>
        <v>18</v>
      </c>
      <c r="B363" s="308" t="s">
        <v>857</v>
      </c>
      <c r="G363" s="276"/>
    </row>
    <row r="364" spans="1:7" ht="25.5">
      <c r="B364" s="293" t="s">
        <v>856</v>
      </c>
      <c r="G364" s="276"/>
    </row>
    <row r="365" spans="1:7">
      <c r="B365" s="302" t="s">
        <v>855</v>
      </c>
      <c r="D365" s="54" t="s">
        <v>39</v>
      </c>
      <c r="E365" s="55">
        <v>1</v>
      </c>
      <c r="G365" s="276">
        <f>F365*E365</f>
        <v>0</v>
      </c>
    </row>
    <row r="366" spans="1:7">
      <c r="B366" s="305"/>
      <c r="G366" s="276"/>
    </row>
    <row r="367" spans="1:7">
      <c r="A367" s="52">
        <f>COUNT($A$1:A366)+1</f>
        <v>19</v>
      </c>
      <c r="B367" s="308" t="s">
        <v>775</v>
      </c>
      <c r="G367" s="276"/>
    </row>
    <row r="368" spans="1:7" ht="25.5">
      <c r="B368" s="293" t="s">
        <v>776</v>
      </c>
      <c r="G368" s="276"/>
    </row>
    <row r="369" spans="1:7">
      <c r="B369" s="302" t="s">
        <v>777</v>
      </c>
      <c r="D369" s="54" t="s">
        <v>39</v>
      </c>
      <c r="E369" s="55">
        <v>3</v>
      </c>
      <c r="G369" s="276">
        <f>F369*E369</f>
        <v>0</v>
      </c>
    </row>
    <row r="370" spans="1:7">
      <c r="B370" s="302"/>
      <c r="G370" s="276"/>
    </row>
    <row r="371" spans="1:7" ht="25.5">
      <c r="A371" s="52">
        <f>COUNT($A$1:A370)+1</f>
        <v>20</v>
      </c>
      <c r="B371" s="306" t="s">
        <v>641</v>
      </c>
      <c r="G371" s="276"/>
    </row>
    <row r="372" spans="1:7">
      <c r="B372" s="307" t="s">
        <v>896</v>
      </c>
      <c r="G372" s="276"/>
    </row>
    <row r="373" spans="1:7">
      <c r="B373" s="305" t="s">
        <v>780</v>
      </c>
      <c r="D373" s="54" t="s">
        <v>39</v>
      </c>
      <c r="E373" s="55">
        <v>1</v>
      </c>
      <c r="G373" s="276">
        <f>F373*E373</f>
        <v>0</v>
      </c>
    </row>
    <row r="374" spans="1:7">
      <c r="B374" s="305" t="s">
        <v>781</v>
      </c>
      <c r="D374" s="54" t="s">
        <v>39</v>
      </c>
      <c r="E374" s="55">
        <v>3</v>
      </c>
      <c r="G374" s="276">
        <f>F374*E374</f>
        <v>0</v>
      </c>
    </row>
    <row r="375" spans="1:7">
      <c r="B375" s="305" t="s">
        <v>778</v>
      </c>
      <c r="D375" s="54" t="s">
        <v>39</v>
      </c>
      <c r="E375" s="55">
        <v>17</v>
      </c>
      <c r="G375" s="276">
        <f>F375*E375</f>
        <v>0</v>
      </c>
    </row>
    <row r="376" spans="1:7">
      <c r="B376" s="305"/>
      <c r="G376" s="276"/>
    </row>
    <row r="377" spans="1:7" ht="25.5">
      <c r="A377" s="52">
        <f>COUNT($A$1:A376)+1</f>
        <v>21</v>
      </c>
      <c r="B377" s="306" t="s">
        <v>641</v>
      </c>
      <c r="G377" s="276"/>
    </row>
    <row r="378" spans="1:7">
      <c r="B378" s="307" t="s">
        <v>895</v>
      </c>
      <c r="G378" s="276"/>
    </row>
    <row r="379" spans="1:7">
      <c r="B379" s="305" t="s">
        <v>782</v>
      </c>
      <c r="D379" s="54" t="s">
        <v>39</v>
      </c>
      <c r="E379" s="55">
        <v>4</v>
      </c>
      <c r="G379" s="276">
        <f>F379*E379</f>
        <v>0</v>
      </c>
    </row>
    <row r="380" spans="1:7">
      <c r="B380" s="305" t="s">
        <v>779</v>
      </c>
      <c r="D380" s="54" t="s">
        <v>39</v>
      </c>
      <c r="E380" s="55">
        <v>1</v>
      </c>
      <c r="G380" s="276">
        <f>F380*E380</f>
        <v>0</v>
      </c>
    </row>
    <row r="381" spans="1:7">
      <c r="B381" s="305"/>
      <c r="G381" s="276"/>
    </row>
    <row r="382" spans="1:7" ht="25.5">
      <c r="A382" s="52">
        <f>COUNT($A$1:A381)+1</f>
        <v>22</v>
      </c>
      <c r="B382" s="306" t="s">
        <v>642</v>
      </c>
      <c r="G382" s="276"/>
    </row>
    <row r="383" spans="1:7">
      <c r="B383" s="305" t="s">
        <v>783</v>
      </c>
      <c r="G383" s="276"/>
    </row>
    <row r="384" spans="1:7">
      <c r="B384" s="305" t="s">
        <v>784</v>
      </c>
      <c r="D384" s="54" t="s">
        <v>39</v>
      </c>
      <c r="E384" s="55">
        <v>60</v>
      </c>
      <c r="G384" s="276">
        <f>F384*E384</f>
        <v>0</v>
      </c>
    </row>
    <row r="385" spans="1:7">
      <c r="B385" s="305" t="s">
        <v>785</v>
      </c>
      <c r="D385" s="54" t="s">
        <v>39</v>
      </c>
      <c r="E385" s="55">
        <v>3</v>
      </c>
      <c r="G385" s="276">
        <f>F385*E385</f>
        <v>0</v>
      </c>
    </row>
    <row r="386" spans="1:7">
      <c r="B386" s="305" t="s">
        <v>643</v>
      </c>
      <c r="D386" s="54" t="s">
        <v>39</v>
      </c>
      <c r="E386" s="55">
        <v>7</v>
      </c>
      <c r="G386" s="276">
        <f>F386*E386</f>
        <v>0</v>
      </c>
    </row>
    <row r="387" spans="1:7">
      <c r="B387" s="305"/>
      <c r="G387" s="276"/>
    </row>
    <row r="388" spans="1:7" ht="25.5">
      <c r="A388" s="52">
        <f>COUNT($A$1:A387)+1</f>
        <v>23</v>
      </c>
      <c r="B388" s="306" t="s">
        <v>786</v>
      </c>
      <c r="G388" s="276"/>
    </row>
    <row r="389" spans="1:7">
      <c r="B389" s="305" t="s">
        <v>787</v>
      </c>
      <c r="G389" s="276"/>
    </row>
    <row r="390" spans="1:7">
      <c r="B390" s="305" t="s">
        <v>643</v>
      </c>
      <c r="D390" s="54" t="s">
        <v>39</v>
      </c>
      <c r="E390" s="55">
        <v>16</v>
      </c>
      <c r="G390" s="276">
        <f>F390*E390</f>
        <v>0</v>
      </c>
    </row>
    <row r="391" spans="1:7">
      <c r="B391" s="305"/>
      <c r="G391" s="276"/>
    </row>
    <row r="392" spans="1:7" ht="38.25">
      <c r="A392" s="52">
        <f>COUNT($A$1:A391)+1</f>
        <v>24</v>
      </c>
      <c r="B392" s="303" t="s">
        <v>897</v>
      </c>
      <c r="D392" s="54" t="s">
        <v>39</v>
      </c>
      <c r="G392" s="276"/>
    </row>
    <row r="393" spans="1:7">
      <c r="B393" s="303" t="s">
        <v>802</v>
      </c>
      <c r="D393" s="54" t="s">
        <v>39</v>
      </c>
      <c r="E393" s="55">
        <v>7</v>
      </c>
      <c r="G393" s="276">
        <f>F393*E393</f>
        <v>0</v>
      </c>
    </row>
    <row r="394" spans="1:7">
      <c r="B394" s="309"/>
      <c r="G394" s="276"/>
    </row>
    <row r="395" spans="1:7">
      <c r="A395" s="52">
        <f>COUNT($A$1:A394)+1</f>
        <v>25</v>
      </c>
      <c r="B395" s="310" t="s">
        <v>644</v>
      </c>
      <c r="G395" s="276"/>
    </row>
    <row r="396" spans="1:7" ht="25.5">
      <c r="B396" s="302" t="s">
        <v>645</v>
      </c>
      <c r="G396" s="276"/>
    </row>
    <row r="397" spans="1:7">
      <c r="B397" s="302" t="s">
        <v>627</v>
      </c>
      <c r="D397" s="54" t="s">
        <v>39</v>
      </c>
      <c r="E397" s="55">
        <v>91</v>
      </c>
      <c r="G397" s="276">
        <f>F397*E397</f>
        <v>0</v>
      </c>
    </row>
    <row r="398" spans="1:7">
      <c r="B398" s="302" t="s">
        <v>626</v>
      </c>
      <c r="D398" s="54" t="s">
        <v>39</v>
      </c>
      <c r="E398" s="55">
        <v>7</v>
      </c>
      <c r="G398" s="276">
        <f>F398*E398</f>
        <v>0</v>
      </c>
    </row>
    <row r="399" spans="1:7">
      <c r="B399" s="302" t="s">
        <v>646</v>
      </c>
      <c r="D399" s="54" t="s">
        <v>39</v>
      </c>
      <c r="E399" s="55">
        <v>14</v>
      </c>
      <c r="G399" s="276">
        <f>F399*E399</f>
        <v>0</v>
      </c>
    </row>
    <row r="400" spans="1:7">
      <c r="B400" s="302"/>
      <c r="G400" s="276"/>
    </row>
    <row r="401" spans="1:7">
      <c r="A401" s="52">
        <f>COUNT($A$1:A400)+1</f>
        <v>26</v>
      </c>
      <c r="B401" s="308" t="s">
        <v>647</v>
      </c>
      <c r="G401" s="276"/>
    </row>
    <row r="402" spans="1:7" ht="25.5">
      <c r="B402" s="293" t="s">
        <v>648</v>
      </c>
      <c r="G402" s="276"/>
    </row>
    <row r="403" spans="1:7">
      <c r="B403" s="293" t="s">
        <v>788</v>
      </c>
      <c r="D403" s="54" t="s">
        <v>39</v>
      </c>
      <c r="E403" s="55">
        <v>4</v>
      </c>
      <c r="G403" s="276">
        <f>F403*E403</f>
        <v>0</v>
      </c>
    </row>
    <row r="404" spans="1:7">
      <c r="B404" s="293"/>
      <c r="G404" s="276"/>
    </row>
    <row r="405" spans="1:7">
      <c r="A405" s="52">
        <f>COUNT($A$1:A404)+1</f>
        <v>27</v>
      </c>
      <c r="B405" s="308" t="s">
        <v>649</v>
      </c>
      <c r="G405" s="276"/>
    </row>
    <row r="406" spans="1:7" ht="25.5">
      <c r="B406" s="311" t="s">
        <v>650</v>
      </c>
      <c r="G406" s="276"/>
    </row>
    <row r="407" spans="1:7">
      <c r="B407" s="311" t="s">
        <v>789</v>
      </c>
      <c r="D407" s="54" t="s">
        <v>39</v>
      </c>
      <c r="E407" s="55">
        <v>2</v>
      </c>
      <c r="G407" s="276">
        <f>F407*E407</f>
        <v>0</v>
      </c>
    </row>
    <row r="408" spans="1:7">
      <c r="B408" s="312"/>
      <c r="G408" s="276"/>
    </row>
    <row r="409" spans="1:7">
      <c r="A409" s="52">
        <f>COUNT($A$1:A408)+1</f>
        <v>28</v>
      </c>
      <c r="B409" s="314" t="s">
        <v>651</v>
      </c>
      <c r="C409" s="315"/>
      <c r="D409" s="316" t="s">
        <v>39</v>
      </c>
      <c r="E409" s="317">
        <v>15</v>
      </c>
      <c r="F409" s="318"/>
      <c r="G409" s="276">
        <f>F409*E409</f>
        <v>0</v>
      </c>
    </row>
    <row r="410" spans="1:7">
      <c r="B410" s="319" t="s">
        <v>652</v>
      </c>
      <c r="C410" s="315"/>
      <c r="D410" s="316"/>
      <c r="E410" s="317"/>
      <c r="F410" s="318"/>
      <c r="G410" s="320"/>
    </row>
    <row r="411" spans="1:7">
      <c r="B411" s="319" t="s">
        <v>803</v>
      </c>
      <c r="C411" s="315"/>
      <c r="D411" s="316"/>
      <c r="E411" s="317"/>
      <c r="F411" s="318"/>
      <c r="G411" s="320"/>
    </row>
    <row r="412" spans="1:7">
      <c r="B412" s="319"/>
      <c r="C412" s="315"/>
      <c r="D412" s="316"/>
      <c r="E412" s="317"/>
      <c r="F412" s="318"/>
      <c r="G412" s="320"/>
    </row>
    <row r="413" spans="1:7">
      <c r="A413" s="52">
        <f>COUNT($A$1:A412)+1</f>
        <v>29</v>
      </c>
      <c r="B413" s="314" t="s">
        <v>858</v>
      </c>
      <c r="C413" s="315"/>
      <c r="D413" s="316" t="s">
        <v>39</v>
      </c>
      <c r="E413" s="317">
        <v>1</v>
      </c>
      <c r="F413" s="318"/>
      <c r="G413" s="276">
        <f>F413*E413</f>
        <v>0</v>
      </c>
    </row>
    <row r="414" spans="1:7">
      <c r="B414" s="319" t="s">
        <v>652</v>
      </c>
      <c r="C414" s="315"/>
      <c r="D414" s="316"/>
      <c r="E414" s="317"/>
      <c r="F414" s="318"/>
      <c r="G414" s="320"/>
    </row>
    <row r="415" spans="1:7">
      <c r="B415" s="319" t="s">
        <v>859</v>
      </c>
      <c r="C415" s="315"/>
      <c r="D415" s="316"/>
      <c r="E415" s="317"/>
      <c r="F415" s="318"/>
      <c r="G415" s="320"/>
    </row>
    <row r="416" spans="1:7">
      <c r="B416" s="264"/>
      <c r="G416" s="287"/>
    </row>
    <row r="417" spans="1:7">
      <c r="A417" s="269" t="s">
        <v>695</v>
      </c>
      <c r="B417" s="288" t="s">
        <v>653</v>
      </c>
      <c r="C417" s="270"/>
      <c r="D417" s="271"/>
      <c r="E417" s="272"/>
      <c r="F417" s="273"/>
      <c r="G417" s="273">
        <f>SUM(G287:G416)</f>
        <v>0</v>
      </c>
    </row>
    <row r="418" spans="1:7">
      <c r="A418" s="321"/>
      <c r="B418" s="313"/>
      <c r="C418" s="313"/>
      <c r="D418" s="265"/>
      <c r="E418" s="266"/>
      <c r="F418" s="267"/>
      <c r="G418" s="322"/>
    </row>
  </sheetData>
  <pageMargins left="0.70866141732283472" right="0.70866141732283472" top="0.74803149606299213" bottom="0.74803149606299213" header="0.31496062992125984" footer="0.31496062992125984"/>
  <pageSetup paperSize="9" orientation="portrait" r:id="rId1"/>
  <headerFooter>
    <oddFooter>&amp;R&amp;"Arial Narrow,Običajno"&amp;8stran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F4585-227E-4329-8CFF-EC2A9E4E65F4}">
  <dimension ref="A1:IU525"/>
  <sheetViews>
    <sheetView view="pageBreakPreview" zoomScaleNormal="100" zoomScaleSheetLayoutView="100" workbookViewId="0">
      <selection activeCell="L20" sqref="L20"/>
    </sheetView>
  </sheetViews>
  <sheetFormatPr defaultRowHeight="12.75"/>
  <cols>
    <col min="1" max="1" width="6.140625" style="22" customWidth="1"/>
    <col min="2" max="2" width="53.7109375" style="40" customWidth="1"/>
    <col min="3" max="3" width="2.42578125" style="40" customWidth="1"/>
    <col min="4" max="4" width="5.85546875" style="21" customWidth="1"/>
    <col min="5" max="5" width="4.85546875" style="21" customWidth="1"/>
    <col min="6" max="6" width="9.5703125" style="21" customWidth="1"/>
    <col min="7" max="7" width="12" style="21" customWidth="1"/>
    <col min="8" max="16384" width="9.140625" style="21"/>
  </cols>
  <sheetData>
    <row r="1" spans="1:255" s="8" customFormat="1" ht="13.5" customHeight="1">
      <c r="A1" s="1" t="s">
        <v>0</v>
      </c>
      <c r="B1" s="2" t="s">
        <v>690</v>
      </c>
      <c r="C1" s="3"/>
      <c r="D1" s="4"/>
      <c r="E1" s="4"/>
      <c r="F1" s="4"/>
      <c r="G1" s="5"/>
      <c r="H1" s="6"/>
      <c r="I1" s="7"/>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row>
    <row r="2" spans="1:255" s="8" customFormat="1" ht="13.5" customHeight="1">
      <c r="A2" s="1" t="s">
        <v>2</v>
      </c>
      <c r="B2" s="9" t="s">
        <v>689</v>
      </c>
      <c r="C2" s="9"/>
      <c r="D2" s="4"/>
      <c r="E2" s="4"/>
      <c r="F2" s="4"/>
      <c r="G2" s="5"/>
      <c r="H2" s="6"/>
      <c r="I2" s="7"/>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row>
    <row r="3" spans="1:255" s="8" customFormat="1" ht="13.5" customHeight="1">
      <c r="A3" s="371" t="s">
        <v>3</v>
      </c>
      <c r="B3" s="364" t="s">
        <v>688</v>
      </c>
      <c r="C3" s="372"/>
      <c r="D3" s="364"/>
      <c r="E3" s="364"/>
      <c r="F3" s="364"/>
      <c r="G3" s="373"/>
      <c r="H3" s="6"/>
      <c r="I3" s="7"/>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row>
    <row r="4" spans="1:255" s="8" customFormat="1" ht="13.5" customHeight="1">
      <c r="A4" s="10"/>
      <c r="B4" s="11"/>
      <c r="C4" s="11"/>
      <c r="D4" s="12"/>
      <c r="E4" s="12"/>
      <c r="F4" s="12"/>
      <c r="G4" s="13"/>
      <c r="H4" s="6"/>
      <c r="I4" s="7"/>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row>
    <row r="5" spans="1:255" ht="13.5" customHeight="1">
      <c r="A5" s="14" t="s">
        <v>4</v>
      </c>
      <c r="B5" s="15" t="s">
        <v>5</v>
      </c>
      <c r="C5" s="15"/>
      <c r="D5" s="16" t="s">
        <v>6</v>
      </c>
      <c r="E5" s="17" t="s">
        <v>7</v>
      </c>
      <c r="F5" s="18" t="s">
        <v>8</v>
      </c>
      <c r="G5" s="19" t="s">
        <v>9</v>
      </c>
      <c r="H5" s="20"/>
    </row>
    <row r="6" spans="1:255" s="8" customFormat="1">
      <c r="A6" s="22"/>
      <c r="B6" s="23"/>
      <c r="C6" s="23"/>
      <c r="D6" s="24"/>
      <c r="E6" s="24"/>
      <c r="F6" s="25"/>
      <c r="G6" s="26"/>
      <c r="H6" s="6"/>
      <c r="I6" s="7"/>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row>
    <row r="7" spans="1:255">
      <c r="A7" s="27"/>
      <c r="B7" s="28"/>
      <c r="C7" s="28"/>
      <c r="D7" s="29"/>
      <c r="E7" s="30"/>
      <c r="F7" s="31"/>
      <c r="G7" s="31"/>
    </row>
    <row r="8" spans="1:255" s="38" customFormat="1" ht="16.5">
      <c r="A8" s="32" t="s">
        <v>658</v>
      </c>
      <c r="B8" s="33" t="s">
        <v>318</v>
      </c>
      <c r="C8" s="33"/>
      <c r="D8" s="34"/>
      <c r="E8" s="35"/>
      <c r="F8" s="36"/>
      <c r="G8" s="37"/>
    </row>
    <row r="9" spans="1:255" s="38" customFormat="1" ht="16.5">
      <c r="A9" s="52"/>
      <c r="B9" s="53"/>
      <c r="C9" s="53"/>
      <c r="D9" s="54"/>
      <c r="E9" s="55"/>
      <c r="F9" s="56"/>
      <c r="G9" s="57"/>
    </row>
    <row r="10" spans="1:255">
      <c r="A10" s="141" t="s">
        <v>317</v>
      </c>
      <c r="B10" s="59" t="str">
        <f>B18</f>
        <v>VODOVODNI PRIKLJUČEK</v>
      </c>
      <c r="C10" s="53"/>
      <c r="D10" s="54"/>
      <c r="E10" s="55"/>
      <c r="F10" s="56"/>
      <c r="G10" s="57">
        <f>G52</f>
        <v>0</v>
      </c>
    </row>
    <row r="11" spans="1:255">
      <c r="A11" s="141" t="s">
        <v>700</v>
      </c>
      <c r="B11" s="59" t="s">
        <v>10</v>
      </c>
      <c r="C11" s="53"/>
      <c r="D11" s="54"/>
      <c r="E11" s="55"/>
      <c r="F11" s="56"/>
      <c r="G11" s="57">
        <f>G73</f>
        <v>0</v>
      </c>
    </row>
    <row r="12" spans="1:255">
      <c r="A12" s="141" t="s">
        <v>696</v>
      </c>
      <c r="B12" s="59" t="str">
        <f>B76</f>
        <v>INTERNI VODOVOD</v>
      </c>
      <c r="C12" s="53"/>
      <c r="D12" s="54"/>
      <c r="E12" s="55"/>
      <c r="F12" s="56"/>
      <c r="G12" s="57">
        <f>G244</f>
        <v>0</v>
      </c>
    </row>
    <row r="13" spans="1:255">
      <c r="A13" s="141" t="s">
        <v>697</v>
      </c>
      <c r="B13" s="59" t="str">
        <f>B332</f>
        <v>METEORNA ODTOČNA KANALIZACIJA</v>
      </c>
      <c r="C13" s="53"/>
      <c r="D13" s="54"/>
      <c r="E13" s="55"/>
      <c r="F13" s="56"/>
      <c r="G13" s="57">
        <f>G390</f>
        <v>0</v>
      </c>
    </row>
    <row r="14" spans="1:255">
      <c r="A14" s="141" t="s">
        <v>698</v>
      </c>
      <c r="B14" s="59" t="str">
        <f>B247</f>
        <v>FEKALNA ODTOČNA KANALIZACIJA</v>
      </c>
      <c r="C14" s="53"/>
      <c r="D14" s="54"/>
      <c r="E14" s="55"/>
      <c r="F14" s="56"/>
      <c r="G14" s="57">
        <f>G329</f>
        <v>0</v>
      </c>
    </row>
    <row r="15" spans="1:255" s="39" customFormat="1">
      <c r="A15" s="141" t="s">
        <v>699</v>
      </c>
      <c r="B15" s="59" t="str">
        <f>B393</f>
        <v>SANITARNA OPREMA</v>
      </c>
      <c r="C15" s="53"/>
      <c r="D15" s="54"/>
      <c r="E15" s="55"/>
      <c r="F15" s="56"/>
      <c r="G15" s="57">
        <f>G525</f>
        <v>0</v>
      </c>
    </row>
    <row r="16" spans="1:255" s="39" customFormat="1">
      <c r="A16" s="256"/>
      <c r="B16" s="257" t="s">
        <v>161</v>
      </c>
      <c r="C16" s="258"/>
      <c r="D16" s="259"/>
      <c r="E16" s="259"/>
      <c r="F16" s="260"/>
      <c r="G16" s="261">
        <f>SUM(G10:G15)</f>
        <v>0</v>
      </c>
    </row>
    <row r="17" spans="1:7" s="39" customFormat="1">
      <c r="A17" s="141"/>
      <c r="B17" s="142"/>
      <c r="C17" s="53"/>
      <c r="D17" s="54"/>
      <c r="E17" s="55"/>
      <c r="F17" s="56"/>
      <c r="G17" s="57"/>
    </row>
    <row r="18" spans="1:7" s="39" customFormat="1">
      <c r="A18" s="41" t="s">
        <v>317</v>
      </c>
      <c r="B18" s="42" t="s">
        <v>11</v>
      </c>
      <c r="C18" s="42"/>
      <c r="D18" s="43"/>
      <c r="E18" s="44"/>
      <c r="F18" s="45"/>
      <c r="G18" s="45"/>
    </row>
    <row r="19" spans="1:7" s="39" customFormat="1">
      <c r="A19" s="46"/>
      <c r="B19" s="47"/>
      <c r="C19" s="47"/>
      <c r="D19" s="48"/>
      <c r="E19" s="49"/>
      <c r="F19" s="50"/>
      <c r="G19" s="51"/>
    </row>
    <row r="20" spans="1:7" s="39" customFormat="1" ht="38.25">
      <c r="A20" s="52">
        <f>COUNT($A$17:A19)+1</f>
        <v>1</v>
      </c>
      <c r="B20" s="53" t="s">
        <v>12</v>
      </c>
      <c r="C20" s="53"/>
      <c r="D20" s="54" t="s">
        <v>13</v>
      </c>
      <c r="E20" s="55">
        <v>8</v>
      </c>
      <c r="F20" s="56"/>
      <c r="G20" s="57">
        <f>E20*F20</f>
        <v>0</v>
      </c>
    </row>
    <row r="21" spans="1:7" s="39" customFormat="1">
      <c r="A21" s="52"/>
      <c r="B21" s="58" t="s">
        <v>14</v>
      </c>
      <c r="C21" s="58"/>
      <c r="D21" s="54"/>
      <c r="E21" s="55"/>
      <c r="F21" s="56"/>
      <c r="G21" s="57"/>
    </row>
    <row r="22" spans="1:7" s="39" customFormat="1">
      <c r="A22" s="52"/>
      <c r="B22" s="58"/>
      <c r="C22" s="58"/>
      <c r="D22" s="54"/>
      <c r="E22" s="55"/>
      <c r="F22" s="56"/>
      <c r="G22" s="57"/>
    </row>
    <row r="23" spans="1:7" s="39" customFormat="1" ht="40.5" customHeight="1">
      <c r="A23" s="52">
        <f>COUNT($A$17:A22)+1</f>
        <v>2</v>
      </c>
      <c r="B23" s="53" t="s">
        <v>15</v>
      </c>
      <c r="C23" s="53"/>
      <c r="D23" s="54" t="s">
        <v>13</v>
      </c>
      <c r="E23" s="55">
        <v>6</v>
      </c>
      <c r="F23" s="56"/>
      <c r="G23" s="57">
        <f>E23*F23</f>
        <v>0</v>
      </c>
    </row>
    <row r="24" spans="1:7" s="39" customFormat="1">
      <c r="A24" s="52"/>
      <c r="B24" s="58" t="s">
        <v>14</v>
      </c>
      <c r="C24" s="58"/>
      <c r="D24" s="54"/>
      <c r="E24" s="55"/>
      <c r="F24" s="56"/>
      <c r="G24" s="57"/>
    </row>
    <row r="25" spans="1:7" s="39" customFormat="1">
      <c r="A25" s="52"/>
      <c r="B25" s="58"/>
      <c r="C25" s="58"/>
      <c r="D25" s="54"/>
      <c r="E25" s="55"/>
      <c r="F25" s="56"/>
      <c r="G25" s="57"/>
    </row>
    <row r="26" spans="1:7" s="39" customFormat="1" ht="25.5">
      <c r="A26" s="52">
        <f>COUNT($A$17:A25)+1</f>
        <v>3</v>
      </c>
      <c r="B26" s="53" t="s">
        <v>798</v>
      </c>
      <c r="C26" s="53"/>
      <c r="D26" s="54" t="s">
        <v>16</v>
      </c>
      <c r="E26" s="55" t="s">
        <v>17</v>
      </c>
      <c r="F26" s="56"/>
      <c r="G26" s="57">
        <f>E26*F26</f>
        <v>0</v>
      </c>
    </row>
    <row r="27" spans="1:7" s="39" customFormat="1">
      <c r="A27" s="52"/>
      <c r="B27" s="58" t="s">
        <v>18</v>
      </c>
      <c r="C27" s="58"/>
      <c r="D27" s="54"/>
      <c r="E27" s="55"/>
      <c r="F27" s="56"/>
      <c r="G27" s="57"/>
    </row>
    <row r="28" spans="1:7" s="39" customFormat="1">
      <c r="A28" s="52"/>
      <c r="B28" s="58"/>
      <c r="C28" s="58"/>
      <c r="D28" s="54"/>
      <c r="E28" s="55"/>
      <c r="F28" s="56"/>
      <c r="G28" s="57"/>
    </row>
    <row r="29" spans="1:7" s="39" customFormat="1" ht="51">
      <c r="A29" s="52">
        <f>COUNT($A$17:A28)+1</f>
        <v>4</v>
      </c>
      <c r="B29" s="53" t="s">
        <v>19</v>
      </c>
      <c r="C29" s="53"/>
      <c r="D29" s="54" t="s">
        <v>20</v>
      </c>
      <c r="E29" s="55">
        <v>10</v>
      </c>
      <c r="F29" s="56"/>
      <c r="G29" s="57">
        <f>E29*F29</f>
        <v>0</v>
      </c>
    </row>
    <row r="30" spans="1:7" s="39" customFormat="1">
      <c r="A30" s="52"/>
      <c r="B30" s="58" t="s">
        <v>21</v>
      </c>
      <c r="C30" s="58"/>
      <c r="D30" s="54"/>
      <c r="E30" s="55"/>
      <c r="F30" s="56"/>
      <c r="G30" s="57"/>
    </row>
    <row r="31" spans="1:7" s="39" customFormat="1">
      <c r="A31" s="52"/>
      <c r="B31" s="58"/>
      <c r="C31" s="58"/>
      <c r="D31" s="54"/>
      <c r="E31" s="55"/>
      <c r="F31" s="56"/>
      <c r="G31" s="57"/>
    </row>
    <row r="32" spans="1:7" s="39" customFormat="1" ht="24.75" customHeight="1">
      <c r="A32" s="52">
        <f>COUNT($A$17:A31)+1</f>
        <v>5</v>
      </c>
      <c r="B32" s="53" t="s">
        <v>22</v>
      </c>
      <c r="C32" s="53"/>
      <c r="D32" s="54" t="s">
        <v>20</v>
      </c>
      <c r="E32" s="55">
        <v>10</v>
      </c>
      <c r="F32" s="56"/>
      <c r="G32" s="57">
        <f>E32*F32</f>
        <v>0</v>
      </c>
    </row>
    <row r="33" spans="1:7" s="39" customFormat="1">
      <c r="A33" s="52"/>
      <c r="B33" s="53"/>
      <c r="C33" s="53"/>
      <c r="D33" s="54"/>
      <c r="E33" s="55"/>
      <c r="F33" s="56"/>
      <c r="G33" s="57"/>
    </row>
    <row r="34" spans="1:7" s="39" customFormat="1" ht="38.25">
      <c r="A34" s="52">
        <f>COUNT($A$17:A33)+1</f>
        <v>6</v>
      </c>
      <c r="B34" s="149" t="s">
        <v>929</v>
      </c>
      <c r="C34" s="53"/>
      <c r="D34" s="54" t="s">
        <v>39</v>
      </c>
      <c r="E34" s="55">
        <v>1</v>
      </c>
      <c r="F34" s="56"/>
      <c r="G34" s="57">
        <f>E34*F34</f>
        <v>0</v>
      </c>
    </row>
    <row r="35" spans="1:7" s="39" customFormat="1">
      <c r="A35" s="52"/>
      <c r="B35" s="58"/>
      <c r="C35" s="58"/>
      <c r="D35" s="54"/>
      <c r="E35" s="55"/>
      <c r="F35" s="56"/>
      <c r="G35" s="57"/>
    </row>
    <row r="36" spans="1:7" s="39" customFormat="1">
      <c r="A36" s="52">
        <f>COUNT($A$17:A35)+1</f>
        <v>7</v>
      </c>
      <c r="B36" s="142" t="s">
        <v>349</v>
      </c>
      <c r="C36" s="59"/>
      <c r="D36" s="54" t="s">
        <v>16</v>
      </c>
      <c r="E36" s="55" t="s">
        <v>17</v>
      </c>
      <c r="F36" s="56"/>
      <c r="G36" s="57">
        <f>E36*F36</f>
        <v>0</v>
      </c>
    </row>
    <row r="37" spans="1:7" s="39" customFormat="1">
      <c r="A37" s="52"/>
      <c r="B37" s="60" t="s">
        <v>352</v>
      </c>
      <c r="C37" s="60"/>
      <c r="D37" s="54"/>
      <c r="E37" s="55"/>
      <c r="F37" s="56"/>
      <c r="G37" s="57"/>
    </row>
    <row r="38" spans="1:7" s="39" customFormat="1">
      <c r="A38" s="52"/>
      <c r="B38" s="60" t="s">
        <v>353</v>
      </c>
      <c r="C38" s="60"/>
      <c r="D38" s="54"/>
      <c r="E38" s="55"/>
      <c r="F38" s="56"/>
      <c r="G38" s="57"/>
    </row>
    <row r="39" spans="1:7" s="39" customFormat="1">
      <c r="A39" s="52"/>
      <c r="B39" s="60" t="s">
        <v>23</v>
      </c>
      <c r="C39" s="60"/>
      <c r="D39" s="54"/>
      <c r="E39" s="55"/>
      <c r="F39" s="56"/>
      <c r="G39" s="57"/>
    </row>
    <row r="40" spans="1:7" s="39" customFormat="1" ht="25.5">
      <c r="A40" s="52"/>
      <c r="B40" s="58" t="s">
        <v>24</v>
      </c>
      <c r="C40" s="58"/>
      <c r="D40" s="54"/>
      <c r="E40" s="55"/>
      <c r="F40" s="56"/>
      <c r="G40" s="57"/>
    </row>
    <row r="41" spans="1:7" s="39" customFormat="1">
      <c r="A41" s="52"/>
      <c r="B41" s="58" t="s">
        <v>84</v>
      </c>
      <c r="C41" s="58"/>
      <c r="D41" s="54"/>
      <c r="E41" s="55"/>
      <c r="F41" s="56"/>
      <c r="G41" s="57"/>
    </row>
    <row r="42" spans="1:7" s="39" customFormat="1">
      <c r="A42" s="52"/>
      <c r="B42" s="60" t="s">
        <v>85</v>
      </c>
      <c r="C42" s="60"/>
      <c r="D42" s="54"/>
      <c r="E42" s="55"/>
      <c r="F42" s="56"/>
      <c r="G42" s="57"/>
    </row>
    <row r="43" spans="1:7" s="39" customFormat="1">
      <c r="A43" s="52"/>
      <c r="B43" s="58" t="s">
        <v>25</v>
      </c>
      <c r="C43" s="58"/>
      <c r="D43" s="54"/>
      <c r="E43" s="55"/>
      <c r="F43" s="56"/>
      <c r="G43" s="57"/>
    </row>
    <row r="44" spans="1:7" s="39" customFormat="1">
      <c r="A44" s="52"/>
      <c r="B44" s="58" t="s">
        <v>26</v>
      </c>
      <c r="C44" s="58"/>
      <c r="D44" s="54"/>
      <c r="E44" s="55"/>
      <c r="F44" s="56"/>
      <c r="G44" s="57"/>
    </row>
    <row r="45" spans="1:7" s="39" customFormat="1">
      <c r="A45" s="52"/>
      <c r="B45" s="58"/>
      <c r="C45" s="58"/>
      <c r="D45" s="54"/>
      <c r="E45" s="55"/>
      <c r="F45" s="56"/>
      <c r="G45" s="57"/>
    </row>
    <row r="46" spans="1:7" s="39" customFormat="1" ht="38.25">
      <c r="A46" s="52">
        <f>COUNT($A$17:A45)+1</f>
        <v>8</v>
      </c>
      <c r="B46" s="149" t="s">
        <v>351</v>
      </c>
      <c r="C46" s="53"/>
      <c r="D46" s="54" t="s">
        <v>16</v>
      </c>
      <c r="E46" s="55">
        <v>1</v>
      </c>
      <c r="F46" s="56"/>
      <c r="G46" s="57">
        <f>E46*F46</f>
        <v>0</v>
      </c>
    </row>
    <row r="47" spans="1:7" s="39" customFormat="1">
      <c r="A47" s="52"/>
      <c r="B47" s="58"/>
      <c r="C47" s="58"/>
      <c r="D47" s="54"/>
      <c r="E47" s="55"/>
      <c r="F47" s="56"/>
      <c r="G47" s="57"/>
    </row>
    <row r="48" spans="1:7" s="39" customFormat="1" ht="25.5">
      <c r="A48" s="52">
        <f>COUNT($A$17:A47)+1</f>
        <v>9</v>
      </c>
      <c r="B48" s="53" t="s">
        <v>27</v>
      </c>
      <c r="C48" s="53"/>
      <c r="D48" s="54" t="s">
        <v>16</v>
      </c>
      <c r="E48" s="55">
        <v>1</v>
      </c>
      <c r="F48" s="56"/>
      <c r="G48" s="57">
        <f>E48*F48</f>
        <v>0</v>
      </c>
    </row>
    <row r="49" spans="1:7" s="39" customFormat="1">
      <c r="A49" s="52"/>
      <c r="B49" s="53"/>
      <c r="C49" s="53"/>
      <c r="D49" s="54"/>
      <c r="E49" s="55"/>
      <c r="F49" s="56"/>
      <c r="G49" s="57"/>
    </row>
    <row r="50" spans="1:7" s="39" customFormat="1" ht="63.75">
      <c r="A50" s="52">
        <f>COUNT($A$1:A49)+1</f>
        <v>10</v>
      </c>
      <c r="B50" s="150" t="s">
        <v>350</v>
      </c>
      <c r="C50" s="53"/>
      <c r="D50" s="54" t="s">
        <v>16</v>
      </c>
      <c r="E50" s="55">
        <v>1</v>
      </c>
      <c r="F50" s="56"/>
      <c r="G50" s="57">
        <f>E50*F50</f>
        <v>0</v>
      </c>
    </row>
    <row r="51" spans="1:7" s="39" customFormat="1">
      <c r="A51" s="52"/>
      <c r="B51" s="58"/>
      <c r="C51" s="58"/>
      <c r="D51" s="54"/>
      <c r="E51" s="55"/>
      <c r="F51" s="56"/>
      <c r="G51" s="57"/>
    </row>
    <row r="52" spans="1:7" s="39" customFormat="1">
      <c r="A52" s="41" t="s">
        <v>317</v>
      </c>
      <c r="B52" s="42" t="s">
        <v>28</v>
      </c>
      <c r="C52" s="42"/>
      <c r="D52" s="43"/>
      <c r="E52" s="44"/>
      <c r="F52" s="45"/>
      <c r="G52" s="145">
        <f>SUM(G19:G51)</f>
        <v>0</v>
      </c>
    </row>
    <row r="53" spans="1:7" s="39" customFormat="1">
      <c r="A53" s="52"/>
      <c r="B53" s="58"/>
      <c r="C53" s="58"/>
      <c r="D53" s="54"/>
      <c r="E53" s="55"/>
      <c r="F53" s="56"/>
      <c r="G53" s="57"/>
    </row>
    <row r="54" spans="1:7" s="39" customFormat="1">
      <c r="A54" s="52"/>
      <c r="B54" s="58"/>
      <c r="C54" s="58"/>
      <c r="D54" s="54"/>
      <c r="E54" s="55"/>
      <c r="F54" s="56"/>
      <c r="G54" s="57"/>
    </row>
    <row r="55" spans="1:7" s="39" customFormat="1">
      <c r="A55" s="41" t="s">
        <v>700</v>
      </c>
      <c r="B55" s="42" t="s">
        <v>10</v>
      </c>
      <c r="C55" s="42"/>
      <c r="D55" s="43"/>
      <c r="E55" s="44"/>
      <c r="F55" s="45"/>
      <c r="G55" s="45"/>
    </row>
    <row r="56" spans="1:7" s="39" customFormat="1">
      <c r="A56" s="52"/>
      <c r="B56" s="58"/>
      <c r="C56" s="58"/>
      <c r="D56" s="48"/>
      <c r="E56" s="55"/>
      <c r="F56" s="56"/>
      <c r="G56" s="57"/>
    </row>
    <row r="57" spans="1:7" s="39" customFormat="1" ht="16.5" customHeight="1">
      <c r="A57" s="52">
        <f>COUNT($A$17:A56)+1</f>
        <v>11</v>
      </c>
      <c r="B57" s="59" t="s">
        <v>86</v>
      </c>
      <c r="C57" s="59"/>
      <c r="D57" s="54" t="s">
        <v>20</v>
      </c>
      <c r="E57" s="55">
        <v>77</v>
      </c>
      <c r="F57" s="56"/>
      <c r="G57" s="57">
        <f>E57*F57</f>
        <v>0</v>
      </c>
    </row>
    <row r="58" spans="1:7" s="39" customFormat="1" ht="51">
      <c r="A58" s="52"/>
      <c r="B58" s="58" t="s">
        <v>29</v>
      </c>
      <c r="C58" s="58"/>
      <c r="D58" s="48"/>
      <c r="E58" s="55"/>
      <c r="F58" s="56"/>
      <c r="G58" s="57"/>
    </row>
    <row r="59" spans="1:7" s="39" customFormat="1">
      <c r="A59" s="52"/>
      <c r="B59" s="58" t="s">
        <v>21</v>
      </c>
      <c r="C59" s="58"/>
      <c r="D59" s="54"/>
      <c r="E59" s="55"/>
      <c r="F59" s="56"/>
      <c r="G59" s="57"/>
    </row>
    <row r="60" spans="1:7" s="39" customFormat="1">
      <c r="A60" s="52"/>
      <c r="B60" s="58"/>
      <c r="C60" s="58"/>
      <c r="D60" s="48"/>
      <c r="E60" s="55"/>
      <c r="F60" s="56"/>
      <c r="G60" s="57"/>
    </row>
    <row r="61" spans="1:7" s="39" customFormat="1" ht="25.5">
      <c r="A61" s="52">
        <f>COUNT($A$17:A60)+1</f>
        <v>12</v>
      </c>
      <c r="B61" s="53" t="s">
        <v>30</v>
      </c>
      <c r="C61" s="53"/>
      <c r="D61" s="54" t="s">
        <v>20</v>
      </c>
      <c r="E61" s="55">
        <v>75</v>
      </c>
      <c r="F61" s="56"/>
      <c r="G61" s="57">
        <f>E61*F61</f>
        <v>0</v>
      </c>
    </row>
    <row r="62" spans="1:7" s="39" customFormat="1">
      <c r="A62" s="52"/>
      <c r="B62" s="58"/>
      <c r="C62" s="58"/>
      <c r="D62" s="48"/>
      <c r="E62" s="55"/>
      <c r="F62" s="56"/>
      <c r="G62" s="57"/>
    </row>
    <row r="63" spans="1:7" s="39" customFormat="1">
      <c r="A63" s="52">
        <f>COUNT($A$17:A62)+1</f>
        <v>13</v>
      </c>
      <c r="B63" s="53" t="s">
        <v>31</v>
      </c>
      <c r="C63" s="53"/>
      <c r="D63" s="54" t="s">
        <v>20</v>
      </c>
      <c r="E63" s="55">
        <v>5</v>
      </c>
      <c r="F63" s="56"/>
      <c r="G63" s="57">
        <f>E63*F63</f>
        <v>0</v>
      </c>
    </row>
    <row r="64" spans="1:7" s="39" customFormat="1">
      <c r="A64" s="52"/>
      <c r="B64" s="58"/>
      <c r="C64" s="58"/>
      <c r="D64" s="48"/>
      <c r="E64" s="55"/>
      <c r="F64" s="56"/>
      <c r="G64" s="57"/>
    </row>
    <row r="65" spans="1:7" s="39" customFormat="1">
      <c r="A65" s="52">
        <f>COUNT($A$17:A64)+1</f>
        <v>14</v>
      </c>
      <c r="B65" s="53" t="s">
        <v>32</v>
      </c>
      <c r="C65" s="53"/>
      <c r="D65" s="48" t="s">
        <v>16</v>
      </c>
      <c r="E65" s="55">
        <v>1</v>
      </c>
      <c r="F65" s="56"/>
      <c r="G65" s="57">
        <f>E65*F65</f>
        <v>0</v>
      </c>
    </row>
    <row r="66" spans="1:7" s="39" customFormat="1" ht="25.5">
      <c r="A66" s="52"/>
      <c r="B66" s="58" t="s">
        <v>33</v>
      </c>
      <c r="C66" s="58"/>
      <c r="D66" s="48"/>
      <c r="E66" s="55"/>
      <c r="F66" s="56"/>
      <c r="G66" s="57"/>
    </row>
    <row r="67" spans="1:7" s="39" customFormat="1">
      <c r="A67" s="52"/>
      <c r="B67" s="58" t="s">
        <v>34</v>
      </c>
      <c r="C67" s="58"/>
      <c r="D67" s="48"/>
      <c r="E67" s="55"/>
      <c r="F67" s="56"/>
      <c r="G67" s="57"/>
    </row>
    <row r="68" spans="1:7" s="39" customFormat="1">
      <c r="A68" s="52"/>
      <c r="B68" s="58"/>
      <c r="C68" s="58"/>
      <c r="D68" s="48"/>
      <c r="E68" s="55"/>
      <c r="F68" s="56"/>
      <c r="G68" s="57"/>
    </row>
    <row r="69" spans="1:7" s="39" customFormat="1" ht="25.5">
      <c r="A69" s="52">
        <f>COUNT($A$17:A68)+1</f>
        <v>15</v>
      </c>
      <c r="B69" s="53" t="s">
        <v>35</v>
      </c>
      <c r="C69" s="53"/>
      <c r="D69" s="48" t="s">
        <v>16</v>
      </c>
      <c r="E69" s="55">
        <v>1</v>
      </c>
      <c r="F69" s="56"/>
      <c r="G69" s="57">
        <f>E69*F69</f>
        <v>0</v>
      </c>
    </row>
    <row r="70" spans="1:7" s="39" customFormat="1">
      <c r="A70" s="52"/>
      <c r="B70" s="58"/>
      <c r="C70" s="58"/>
      <c r="D70" s="48"/>
      <c r="E70" s="55"/>
      <c r="F70" s="56"/>
      <c r="G70" s="57"/>
    </row>
    <row r="71" spans="1:7" s="39" customFormat="1" ht="25.5">
      <c r="A71" s="52">
        <f>COUNT($A$17:A70)+1</f>
        <v>16</v>
      </c>
      <c r="B71" s="53" t="s">
        <v>930</v>
      </c>
      <c r="C71" s="53"/>
      <c r="D71" s="48" t="s">
        <v>36</v>
      </c>
      <c r="E71" s="55">
        <v>10</v>
      </c>
      <c r="F71" s="56"/>
      <c r="G71" s="57">
        <f>E71*F71</f>
        <v>0</v>
      </c>
    </row>
    <row r="72" spans="1:7" s="39" customFormat="1">
      <c r="A72" s="52"/>
      <c r="B72" s="58"/>
      <c r="C72" s="58"/>
      <c r="D72" s="54"/>
      <c r="E72" s="55"/>
      <c r="F72" s="56"/>
      <c r="G72" s="57"/>
    </row>
    <row r="73" spans="1:7" s="39" customFormat="1">
      <c r="A73" s="41" t="s">
        <v>315</v>
      </c>
      <c r="B73" s="42" t="s">
        <v>37</v>
      </c>
      <c r="C73" s="42"/>
      <c r="D73" s="43"/>
      <c r="E73" s="44"/>
      <c r="F73" s="45"/>
      <c r="G73" s="145">
        <f>SUM(G56:G72)</f>
        <v>0</v>
      </c>
    </row>
    <row r="74" spans="1:7" s="39" customFormat="1">
      <c r="A74"/>
      <c r="B74"/>
      <c r="C74"/>
      <c r="D74"/>
      <c r="E74"/>
      <c r="F74"/>
      <c r="G74"/>
    </row>
    <row r="75" spans="1:7" s="39" customFormat="1">
      <c r="A75"/>
      <c r="B75"/>
      <c r="C75"/>
      <c r="D75"/>
      <c r="E75"/>
      <c r="F75"/>
      <c r="G75"/>
    </row>
    <row r="76" spans="1:7" s="39" customFormat="1" ht="11.25" customHeight="1">
      <c r="A76" s="41" t="s">
        <v>316</v>
      </c>
      <c r="B76" s="42" t="s">
        <v>38</v>
      </c>
      <c r="C76" s="42"/>
      <c r="D76" s="43"/>
      <c r="E76" s="44"/>
      <c r="F76" s="45"/>
      <c r="G76" s="45"/>
    </row>
    <row r="77" spans="1:7" s="39" customFormat="1">
      <c r="A77" s="52"/>
      <c r="B77" s="58"/>
      <c r="C77" s="58"/>
      <c r="D77" s="48"/>
      <c r="E77" s="55"/>
      <c r="F77" s="56"/>
      <c r="G77" s="57"/>
    </row>
    <row r="78" spans="1:7" s="39" customFormat="1">
      <c r="A78" s="52">
        <f>COUNT($A$17:A71)+1</f>
        <v>17</v>
      </c>
      <c r="B78" s="59" t="s">
        <v>138</v>
      </c>
      <c r="C78" s="58"/>
      <c r="D78" s="48"/>
      <c r="E78" s="357"/>
      <c r="F78" s="56"/>
      <c r="G78" s="57"/>
    </row>
    <row r="79" spans="1:7" s="39" customFormat="1" ht="51">
      <c r="A79" s="52"/>
      <c r="B79" s="58" t="s">
        <v>898</v>
      </c>
      <c r="C79" s="58"/>
      <c r="D79" s="48"/>
      <c r="E79" s="55"/>
      <c r="F79" s="56"/>
      <c r="G79" s="57"/>
    </row>
    <row r="80" spans="1:7" s="39" customFormat="1" ht="25.5">
      <c r="A80" s="52"/>
      <c r="B80" s="58" t="s">
        <v>139</v>
      </c>
      <c r="C80" s="58"/>
      <c r="D80" s="48"/>
      <c r="E80" s="55"/>
      <c r="F80" s="56"/>
      <c r="G80" s="57"/>
    </row>
    <row r="81" spans="1:7" s="39" customFormat="1">
      <c r="A81" s="52"/>
      <c r="B81" s="58" t="s">
        <v>140</v>
      </c>
      <c r="C81" s="58"/>
      <c r="D81" s="48"/>
      <c r="E81" s="55"/>
      <c r="F81" s="56"/>
      <c r="G81" s="57"/>
    </row>
    <row r="82" spans="1:7" s="39" customFormat="1">
      <c r="A82" s="52"/>
      <c r="B82" s="58" t="s">
        <v>92</v>
      </c>
      <c r="C82" s="58"/>
      <c r="D82" s="48" t="s">
        <v>20</v>
      </c>
      <c r="E82" s="55">
        <v>900</v>
      </c>
      <c r="F82" s="56"/>
      <c r="G82" s="57">
        <f>E82*F82</f>
        <v>0</v>
      </c>
    </row>
    <row r="83" spans="1:7" s="39" customFormat="1">
      <c r="A83" s="52"/>
      <c r="B83" s="60" t="s">
        <v>91</v>
      </c>
      <c r="C83" s="58"/>
      <c r="D83" s="48" t="s">
        <v>20</v>
      </c>
      <c r="E83" s="55">
        <v>30</v>
      </c>
      <c r="F83" s="56"/>
      <c r="G83" s="57">
        <f>E83*F83</f>
        <v>0</v>
      </c>
    </row>
    <row r="84" spans="1:7" s="39" customFormat="1">
      <c r="A84" s="52"/>
      <c r="B84" s="58"/>
      <c r="C84" s="58"/>
      <c r="D84" s="48"/>
      <c r="E84" s="55"/>
      <c r="F84" s="56"/>
      <c r="G84" s="57"/>
    </row>
    <row r="85" spans="1:7" s="39" customFormat="1">
      <c r="A85" s="52">
        <f>COUNT($A$17:A77)+1</f>
        <v>17</v>
      </c>
      <c r="B85" s="59" t="s">
        <v>137</v>
      </c>
      <c r="C85" s="58"/>
      <c r="D85" s="48"/>
      <c r="E85" s="55"/>
      <c r="F85" s="56"/>
      <c r="G85" s="57"/>
    </row>
    <row r="86" spans="1:7" s="39" customFormat="1" ht="51">
      <c r="A86" s="52"/>
      <c r="B86" s="58" t="s">
        <v>899</v>
      </c>
      <c r="C86" s="58"/>
      <c r="D86" s="48"/>
      <c r="E86" s="55"/>
      <c r="F86" s="56"/>
      <c r="G86" s="57"/>
    </row>
    <row r="87" spans="1:7" s="39" customFormat="1">
      <c r="A87" s="52"/>
      <c r="B87" s="58" t="s">
        <v>321</v>
      </c>
      <c r="C87" s="58"/>
      <c r="D87" s="48" t="s">
        <v>20</v>
      </c>
      <c r="E87" s="55">
        <v>80</v>
      </c>
      <c r="F87" s="56"/>
      <c r="G87" s="57">
        <f>E87*F87</f>
        <v>0</v>
      </c>
    </row>
    <row r="88" spans="1:7" s="39" customFormat="1">
      <c r="A88" s="52"/>
      <c r="B88" s="58" t="s">
        <v>322</v>
      </c>
      <c r="C88" s="58"/>
      <c r="D88" s="48" t="s">
        <v>20</v>
      </c>
      <c r="E88" s="55">
        <v>110</v>
      </c>
      <c r="F88" s="56"/>
      <c r="G88" s="57">
        <f>F88*E88</f>
        <v>0</v>
      </c>
    </row>
    <row r="89" spans="1:7" s="39" customFormat="1">
      <c r="A89" s="52"/>
      <c r="B89" s="58" t="s">
        <v>323</v>
      </c>
      <c r="C89" s="58"/>
      <c r="D89" s="48" t="s">
        <v>20</v>
      </c>
      <c r="E89" s="55">
        <v>330</v>
      </c>
      <c r="F89" s="56"/>
      <c r="G89" s="57">
        <f>F89*E89</f>
        <v>0</v>
      </c>
    </row>
    <row r="90" spans="1:7" s="39" customFormat="1">
      <c r="A90" s="52"/>
      <c r="B90" s="58" t="s">
        <v>324</v>
      </c>
      <c r="C90" s="58"/>
      <c r="D90" s="48" t="s">
        <v>20</v>
      </c>
      <c r="E90" s="55">
        <v>450</v>
      </c>
      <c r="F90" s="56"/>
      <c r="G90" s="57">
        <f>F90*E90</f>
        <v>0</v>
      </c>
    </row>
    <row r="91" spans="1:7" s="39" customFormat="1">
      <c r="A91" s="52"/>
      <c r="B91" s="58" t="s">
        <v>325</v>
      </c>
      <c r="C91" s="58"/>
      <c r="D91" s="48" t="s">
        <v>20</v>
      </c>
      <c r="E91" s="55">
        <v>550</v>
      </c>
      <c r="F91" s="56"/>
      <c r="G91" s="57">
        <f>F91*E91</f>
        <v>0</v>
      </c>
    </row>
    <row r="92" spans="1:7" s="39" customFormat="1">
      <c r="A92" s="52"/>
      <c r="B92" s="58"/>
      <c r="C92" s="58"/>
      <c r="D92" s="48"/>
      <c r="E92" s="55"/>
      <c r="F92" s="56"/>
      <c r="G92" s="57"/>
    </row>
    <row r="93" spans="1:7" s="39" customFormat="1" ht="51">
      <c r="A93" s="52">
        <f>COUNT($A$17:A92)+1</f>
        <v>19</v>
      </c>
      <c r="B93" s="58" t="s">
        <v>93</v>
      </c>
      <c r="C93" s="58"/>
      <c r="D93" s="48"/>
      <c r="E93" s="55"/>
      <c r="F93" s="56"/>
      <c r="G93" s="57"/>
    </row>
    <row r="94" spans="1:7" s="39" customFormat="1">
      <c r="A94" s="52"/>
      <c r="B94" s="58" t="s">
        <v>94</v>
      </c>
      <c r="C94" s="58"/>
      <c r="D94" s="48"/>
      <c r="E94" s="55"/>
      <c r="F94" s="56"/>
      <c r="G94" s="57"/>
    </row>
    <row r="95" spans="1:7" s="39" customFormat="1">
      <c r="A95" s="52"/>
      <c r="B95" s="58" t="s">
        <v>95</v>
      </c>
      <c r="C95" s="58"/>
      <c r="D95" s="48"/>
      <c r="E95" s="55"/>
      <c r="F95" s="56"/>
      <c r="G95" s="57"/>
    </row>
    <row r="96" spans="1:7" s="39" customFormat="1">
      <c r="A96" s="52"/>
      <c r="B96" s="58" t="s">
        <v>96</v>
      </c>
      <c r="C96" s="58"/>
      <c r="D96" s="48"/>
      <c r="E96" s="55"/>
      <c r="F96" s="56"/>
      <c r="G96" s="57"/>
    </row>
    <row r="97" spans="1:7" s="39" customFormat="1">
      <c r="A97" s="52"/>
      <c r="B97" s="58" t="s">
        <v>97</v>
      </c>
      <c r="C97" s="58"/>
      <c r="D97" s="48"/>
      <c r="E97" s="55"/>
      <c r="F97" s="56"/>
      <c r="G97" s="57"/>
    </row>
    <row r="98" spans="1:7" s="39" customFormat="1">
      <c r="A98" s="52"/>
      <c r="B98" s="58" t="s">
        <v>98</v>
      </c>
      <c r="C98" s="58"/>
      <c r="D98" s="48"/>
      <c r="E98" s="55"/>
      <c r="F98" s="56"/>
      <c r="G98" s="57"/>
    </row>
    <row r="99" spans="1:7" s="39" customFormat="1" ht="25.5">
      <c r="A99" s="52"/>
      <c r="B99" s="58" t="s">
        <v>900</v>
      </c>
      <c r="C99" s="58"/>
      <c r="D99" s="48"/>
      <c r="E99" s="55"/>
      <c r="F99" s="56"/>
      <c r="G99" s="57"/>
    </row>
    <row r="100" spans="1:7" s="39" customFormat="1">
      <c r="A100" s="52"/>
      <c r="B100" s="58" t="s">
        <v>99</v>
      </c>
      <c r="C100" s="58"/>
      <c r="D100" s="48"/>
      <c r="E100" s="55"/>
      <c r="F100" s="56"/>
      <c r="G100" s="57"/>
    </row>
    <row r="101" spans="1:7" s="39" customFormat="1">
      <c r="A101" s="52"/>
      <c r="B101" s="58" t="s">
        <v>100</v>
      </c>
      <c r="C101" s="58"/>
      <c r="D101" s="48" t="s">
        <v>20</v>
      </c>
      <c r="E101" s="55">
        <v>50</v>
      </c>
      <c r="F101" s="56"/>
      <c r="G101" s="57">
        <f>F101*E101</f>
        <v>0</v>
      </c>
    </row>
    <row r="102" spans="1:7" s="39" customFormat="1">
      <c r="A102" s="52"/>
      <c r="B102" s="58" t="s">
        <v>101</v>
      </c>
      <c r="C102" s="58"/>
      <c r="D102" s="48" t="s">
        <v>20</v>
      </c>
      <c r="E102" s="55">
        <v>200</v>
      </c>
      <c r="F102" s="56"/>
      <c r="G102" s="57">
        <f>F102*E102</f>
        <v>0</v>
      </c>
    </row>
    <row r="103" spans="1:7" s="39" customFormat="1">
      <c r="A103" s="52"/>
      <c r="B103" s="58" t="s">
        <v>102</v>
      </c>
      <c r="C103" s="58"/>
      <c r="D103" s="48" t="s">
        <v>20</v>
      </c>
      <c r="E103" s="55">
        <v>200</v>
      </c>
      <c r="F103" s="56"/>
      <c r="G103" s="57">
        <f>F103*E103</f>
        <v>0</v>
      </c>
    </row>
    <row r="104" spans="1:7" s="39" customFormat="1">
      <c r="A104" s="52"/>
      <c r="B104" s="58" t="s">
        <v>103</v>
      </c>
      <c r="C104" s="58"/>
      <c r="D104" s="48" t="s">
        <v>20</v>
      </c>
      <c r="E104" s="55">
        <v>80</v>
      </c>
      <c r="F104" s="56"/>
      <c r="G104" s="57">
        <f>F104*E104</f>
        <v>0</v>
      </c>
    </row>
    <row r="105" spans="1:7" s="39" customFormat="1">
      <c r="A105" s="52"/>
      <c r="B105" s="58" t="s">
        <v>104</v>
      </c>
      <c r="C105" s="58"/>
      <c r="D105" s="48" t="s">
        <v>20</v>
      </c>
      <c r="E105" s="55">
        <v>50</v>
      </c>
      <c r="F105" s="56"/>
      <c r="G105" s="57">
        <f>F105*E105</f>
        <v>0</v>
      </c>
    </row>
    <row r="106" spans="1:7" s="39" customFormat="1">
      <c r="A106" s="52"/>
      <c r="B106" s="58"/>
      <c r="C106" s="58"/>
      <c r="D106" s="48"/>
      <c r="E106" s="55"/>
      <c r="F106" s="56"/>
      <c r="G106" s="57"/>
    </row>
    <row r="107" spans="1:7" s="39" customFormat="1">
      <c r="A107" s="52"/>
      <c r="B107" s="58" t="s">
        <v>105</v>
      </c>
      <c r="C107" s="58"/>
      <c r="D107" s="48"/>
      <c r="E107" s="55"/>
      <c r="F107" s="56"/>
      <c r="G107" s="57"/>
    </row>
    <row r="108" spans="1:7" s="39" customFormat="1">
      <c r="A108" s="52"/>
      <c r="B108" s="58" t="s">
        <v>106</v>
      </c>
      <c r="C108" s="58"/>
      <c r="D108" s="48" t="s">
        <v>20</v>
      </c>
      <c r="E108" s="55">
        <v>500</v>
      </c>
      <c r="F108" s="56"/>
      <c r="G108" s="57">
        <f>F108*E108</f>
        <v>0</v>
      </c>
    </row>
    <row r="109" spans="1:7" s="39" customFormat="1">
      <c r="A109" s="52"/>
      <c r="B109" s="58" t="s">
        <v>101</v>
      </c>
      <c r="C109" s="58"/>
      <c r="D109" s="48" t="s">
        <v>20</v>
      </c>
      <c r="E109" s="55">
        <v>250</v>
      </c>
      <c r="F109" s="56"/>
      <c r="G109" s="57">
        <f>F109*E109</f>
        <v>0</v>
      </c>
    </row>
    <row r="110" spans="1:7" s="39" customFormat="1">
      <c r="A110" s="52"/>
      <c r="B110" s="58" t="s">
        <v>107</v>
      </c>
      <c r="C110" s="58"/>
      <c r="D110" s="48" t="s">
        <v>20</v>
      </c>
      <c r="E110" s="55">
        <v>130</v>
      </c>
      <c r="F110" s="56"/>
      <c r="G110" s="57">
        <f>F110*E110</f>
        <v>0</v>
      </c>
    </row>
    <row r="111" spans="1:7" s="39" customFormat="1">
      <c r="A111" s="52"/>
      <c r="B111" s="58" t="s">
        <v>103</v>
      </c>
      <c r="C111" s="58"/>
      <c r="D111" s="48" t="s">
        <v>20</v>
      </c>
      <c r="E111" s="55">
        <v>40</v>
      </c>
      <c r="F111" s="56"/>
      <c r="G111" s="57">
        <f>F111*E111</f>
        <v>0</v>
      </c>
    </row>
    <row r="112" spans="1:7" s="39" customFormat="1">
      <c r="A112" s="52"/>
      <c r="B112" s="58" t="s">
        <v>108</v>
      </c>
      <c r="C112" s="58"/>
      <c r="D112" s="48" t="s">
        <v>20</v>
      </c>
      <c r="E112" s="55">
        <v>30</v>
      </c>
      <c r="F112" s="56"/>
      <c r="G112" s="57">
        <f>F112*E112</f>
        <v>0</v>
      </c>
    </row>
    <row r="113" spans="1:7" s="39" customFormat="1">
      <c r="A113" s="52"/>
      <c r="B113" s="58"/>
      <c r="C113" s="58"/>
      <c r="D113" s="48"/>
      <c r="E113" s="55"/>
      <c r="F113" s="56"/>
      <c r="G113" s="57"/>
    </row>
    <row r="114" spans="1:7" s="39" customFormat="1">
      <c r="A114" s="52">
        <f>COUNT($A$17:A113)+1</f>
        <v>20</v>
      </c>
      <c r="B114" s="58" t="s">
        <v>40</v>
      </c>
      <c r="C114" s="58"/>
      <c r="D114" s="48"/>
      <c r="E114" s="55"/>
      <c r="F114" s="56"/>
      <c r="G114" s="57"/>
    </row>
    <row r="115" spans="1:7" s="39" customFormat="1">
      <c r="A115" s="52"/>
      <c r="B115" s="58" t="s">
        <v>234</v>
      </c>
      <c r="C115" s="58"/>
      <c r="D115" s="48" t="s">
        <v>39</v>
      </c>
      <c r="E115" s="55">
        <v>48</v>
      </c>
      <c r="F115" s="56"/>
      <c r="G115" s="57">
        <f>E115*F115</f>
        <v>0</v>
      </c>
    </row>
    <row r="116" spans="1:7" s="39" customFormat="1" ht="11.25" customHeight="1">
      <c r="A116" s="52"/>
      <c r="B116" s="58" t="s">
        <v>864</v>
      </c>
      <c r="C116" s="58"/>
      <c r="D116" s="48" t="s">
        <v>39</v>
      </c>
      <c r="E116" s="55">
        <v>30</v>
      </c>
      <c r="F116" s="56"/>
      <c r="G116" s="57">
        <f>E116*F116</f>
        <v>0</v>
      </c>
    </row>
    <row r="117" spans="1:7" s="39" customFormat="1">
      <c r="A117" s="52"/>
      <c r="B117" s="58" t="s">
        <v>865</v>
      </c>
      <c r="C117" s="58"/>
      <c r="D117" s="48" t="s">
        <v>39</v>
      </c>
      <c r="E117" s="55">
        <v>17</v>
      </c>
      <c r="F117" s="56"/>
      <c r="G117" s="57">
        <f>E117*F117</f>
        <v>0</v>
      </c>
    </row>
    <row r="118" spans="1:7" s="39" customFormat="1">
      <c r="A118" s="52"/>
      <c r="B118" s="58" t="s">
        <v>141</v>
      </c>
      <c r="C118" s="58"/>
      <c r="D118" s="48" t="s">
        <v>39</v>
      </c>
      <c r="E118" s="55">
        <v>3</v>
      </c>
      <c r="F118" s="56"/>
      <c r="G118" s="57">
        <f>E118*F118</f>
        <v>0</v>
      </c>
    </row>
    <row r="119" spans="1:7" s="39" customFormat="1">
      <c r="A119" s="52"/>
      <c r="B119" s="58" t="s">
        <v>256</v>
      </c>
      <c r="C119" s="58"/>
      <c r="D119" s="48" t="s">
        <v>39</v>
      </c>
      <c r="E119" s="55">
        <v>4</v>
      </c>
      <c r="F119" s="56"/>
      <c r="G119" s="57">
        <f>E119*F119</f>
        <v>0</v>
      </c>
    </row>
    <row r="120" spans="1:7" s="39" customFormat="1">
      <c r="A120" s="52"/>
      <c r="B120" s="58"/>
      <c r="C120" s="58"/>
      <c r="D120" s="48"/>
      <c r="E120" s="55"/>
      <c r="F120" s="56"/>
      <c r="G120" s="57"/>
    </row>
    <row r="121" spans="1:7" s="39" customFormat="1">
      <c r="A121" s="52">
        <f>COUNT($A$17:A120)+1</f>
        <v>21</v>
      </c>
      <c r="B121" s="58" t="s">
        <v>131</v>
      </c>
      <c r="C121" s="58"/>
      <c r="D121" s="48" t="s">
        <v>39</v>
      </c>
      <c r="E121" s="55">
        <v>3</v>
      </c>
      <c r="F121" s="56"/>
      <c r="G121" s="57">
        <f>E121*F121</f>
        <v>0</v>
      </c>
    </row>
    <row r="122" spans="1:7" s="39" customFormat="1">
      <c r="A122" s="52"/>
      <c r="B122" s="58" t="s">
        <v>132</v>
      </c>
      <c r="C122" s="58"/>
      <c r="D122" s="48"/>
      <c r="E122" s="55"/>
      <c r="F122" s="56"/>
      <c r="G122" s="57"/>
    </row>
    <row r="123" spans="1:7" s="39" customFormat="1">
      <c r="A123" s="52"/>
      <c r="B123" s="58" t="s">
        <v>133</v>
      </c>
      <c r="C123" s="58"/>
      <c r="D123" s="48"/>
      <c r="E123" s="55"/>
      <c r="F123" s="56"/>
      <c r="G123" s="57"/>
    </row>
    <row r="124" spans="1:7" s="39" customFormat="1">
      <c r="A124" s="52"/>
      <c r="B124" s="58"/>
      <c r="C124" s="58"/>
      <c r="D124" s="48"/>
      <c r="E124" s="55"/>
      <c r="F124" s="56"/>
      <c r="G124" s="57"/>
    </row>
    <row r="125" spans="1:7" s="39" customFormat="1">
      <c r="A125" s="52">
        <f>COUNT($A$17:A124)+1</f>
        <v>22</v>
      </c>
      <c r="B125" s="59" t="s">
        <v>129</v>
      </c>
      <c r="C125" s="58"/>
      <c r="D125" s="48" t="s">
        <v>39</v>
      </c>
      <c r="E125" s="55">
        <v>3</v>
      </c>
      <c r="F125" s="56"/>
      <c r="G125" s="57">
        <f>E125*F125</f>
        <v>0</v>
      </c>
    </row>
    <row r="126" spans="1:7" s="39" customFormat="1">
      <c r="A126" s="52"/>
      <c r="B126" s="58"/>
      <c r="C126" s="58"/>
      <c r="D126" s="48"/>
      <c r="E126" s="55"/>
      <c r="F126" s="56"/>
      <c r="G126" s="57"/>
    </row>
    <row r="127" spans="1:7" s="39" customFormat="1">
      <c r="A127" s="52">
        <f>COUNT($A$17:A126)+1</f>
        <v>23</v>
      </c>
      <c r="B127" s="59" t="s">
        <v>130</v>
      </c>
      <c r="C127" s="58"/>
      <c r="D127" s="48" t="s">
        <v>39</v>
      </c>
      <c r="E127" s="55">
        <v>3</v>
      </c>
      <c r="F127" s="56"/>
      <c r="G127" s="57">
        <f>E127*F127</f>
        <v>0</v>
      </c>
    </row>
    <row r="128" spans="1:7" s="39" customFormat="1">
      <c r="A128" s="52"/>
      <c r="B128" s="58"/>
      <c r="C128" s="58"/>
      <c r="D128" s="48"/>
      <c r="E128" s="55"/>
      <c r="F128" s="56"/>
      <c r="G128" s="57"/>
    </row>
    <row r="129" spans="1:7" s="39" customFormat="1" ht="25.5">
      <c r="A129" s="52">
        <f>COUNT($A$17:A128)+1</f>
        <v>24</v>
      </c>
      <c r="B129" s="58" t="s">
        <v>41</v>
      </c>
      <c r="C129" s="58"/>
      <c r="D129" s="48" t="s">
        <v>39</v>
      </c>
      <c r="E129" s="55">
        <v>1</v>
      </c>
      <c r="F129" s="56"/>
      <c r="G129" s="57">
        <f>E129*F129</f>
        <v>0</v>
      </c>
    </row>
    <row r="130" spans="1:7" s="39" customFormat="1">
      <c r="A130" s="52"/>
      <c r="B130" s="58" t="s">
        <v>256</v>
      </c>
      <c r="C130" s="58"/>
      <c r="D130" s="48"/>
      <c r="E130" s="55"/>
      <c r="F130" s="56"/>
      <c r="G130" s="57"/>
    </row>
    <row r="131" spans="1:7" s="39" customFormat="1">
      <c r="A131" s="52"/>
      <c r="B131" s="58"/>
      <c r="C131" s="58"/>
      <c r="D131" s="48"/>
      <c r="E131" s="55"/>
      <c r="F131" s="56"/>
      <c r="G131" s="57"/>
    </row>
    <row r="132" spans="1:7" s="39" customFormat="1" ht="28.5" customHeight="1">
      <c r="A132" s="52">
        <f>COUNT($A$17:A131)+1</f>
        <v>25</v>
      </c>
      <c r="B132" s="58" t="s">
        <v>42</v>
      </c>
      <c r="C132" s="58"/>
      <c r="D132" s="48"/>
      <c r="E132" s="55"/>
      <c r="F132" s="56"/>
      <c r="G132" s="57"/>
    </row>
    <row r="133" spans="1:7" s="39" customFormat="1">
      <c r="A133" s="52"/>
      <c r="B133" s="58" t="s">
        <v>234</v>
      </c>
      <c r="C133" s="58"/>
      <c r="D133" s="48" t="s">
        <v>39</v>
      </c>
      <c r="E133" s="55">
        <v>24</v>
      </c>
      <c r="F133" s="56"/>
      <c r="G133" s="57">
        <f>E133*F133</f>
        <v>0</v>
      </c>
    </row>
    <row r="134" spans="1:7" s="39" customFormat="1">
      <c r="A134" s="52"/>
      <c r="B134" s="58" t="s">
        <v>141</v>
      </c>
      <c r="C134" s="58"/>
      <c r="D134" s="48" t="s">
        <v>39</v>
      </c>
      <c r="E134" s="55">
        <v>1</v>
      </c>
      <c r="F134" s="56"/>
      <c r="G134" s="57">
        <f>E134*F134</f>
        <v>0</v>
      </c>
    </row>
    <row r="135" spans="1:7" s="39" customFormat="1">
      <c r="A135" s="52"/>
      <c r="B135" s="58"/>
      <c r="C135" s="58"/>
      <c r="D135" s="48"/>
      <c r="E135" s="55"/>
      <c r="F135" s="56"/>
      <c r="G135" s="57"/>
    </row>
    <row r="136" spans="1:7" s="39" customFormat="1" ht="25.5">
      <c r="A136" s="52">
        <f>COUNT($A$17:A135)+1</f>
        <v>26</v>
      </c>
      <c r="B136" s="214" t="s">
        <v>570</v>
      </c>
      <c r="C136" s="58"/>
      <c r="D136" s="48" t="s">
        <v>39</v>
      </c>
      <c r="E136" s="55">
        <v>1</v>
      </c>
      <c r="F136" s="56"/>
      <c r="G136" s="57">
        <f>E136*F136</f>
        <v>0</v>
      </c>
    </row>
    <row r="137" spans="1:7" s="39" customFormat="1">
      <c r="A137" s="52"/>
      <c r="B137" s="60" t="s">
        <v>567</v>
      </c>
      <c r="C137" s="58"/>
      <c r="D137" s="48"/>
      <c r="E137" s="55"/>
      <c r="F137" s="56"/>
      <c r="G137" s="57"/>
    </row>
    <row r="138" spans="1:7" s="39" customFormat="1">
      <c r="A138" s="52"/>
      <c r="B138" s="60" t="s">
        <v>568</v>
      </c>
      <c r="C138" s="58"/>
      <c r="D138" s="48"/>
      <c r="E138" s="55"/>
      <c r="F138" s="56"/>
      <c r="G138" s="57"/>
    </row>
    <row r="139" spans="1:7" s="39" customFormat="1">
      <c r="A139" s="52"/>
      <c r="B139" s="60" t="s">
        <v>569</v>
      </c>
      <c r="C139" s="58"/>
      <c r="D139" s="48"/>
      <c r="E139" s="55"/>
      <c r="F139" s="56"/>
      <c r="G139" s="57"/>
    </row>
    <row r="140" spans="1:7" s="39" customFormat="1">
      <c r="A140" s="52"/>
      <c r="B140" s="58"/>
      <c r="C140" s="58"/>
      <c r="D140" s="48"/>
      <c r="E140" s="55"/>
      <c r="F140" s="56"/>
      <c r="G140" s="57"/>
    </row>
    <row r="141" spans="1:7" s="39" customFormat="1">
      <c r="A141" s="52">
        <f>COUNT($A$17:A140)+1</f>
        <v>27</v>
      </c>
      <c r="B141" s="151" t="s">
        <v>571</v>
      </c>
      <c r="C141" s="58"/>
      <c r="D141" s="48" t="s">
        <v>39</v>
      </c>
      <c r="E141" s="55">
        <v>1</v>
      </c>
      <c r="F141" s="56"/>
      <c r="G141" s="57">
        <f>E141*F141</f>
        <v>0</v>
      </c>
    </row>
    <row r="142" spans="1:7" s="39" customFormat="1">
      <c r="A142" s="52"/>
      <c r="B142" s="152" t="s">
        <v>74</v>
      </c>
      <c r="C142" s="58"/>
      <c r="D142" s="48"/>
      <c r="E142" s="55"/>
      <c r="F142" s="56"/>
      <c r="G142" s="57"/>
    </row>
    <row r="143" spans="1:7" s="39" customFormat="1">
      <c r="A143" s="52"/>
      <c r="B143" s="152" t="s">
        <v>75</v>
      </c>
      <c r="C143" s="58"/>
      <c r="D143" s="48"/>
      <c r="E143" s="55"/>
      <c r="F143" s="56"/>
      <c r="G143" s="57"/>
    </row>
    <row r="144" spans="1:7" s="39" customFormat="1">
      <c r="A144" s="52"/>
      <c r="B144" s="58"/>
      <c r="C144" s="58"/>
      <c r="D144" s="48"/>
      <c r="E144" s="55"/>
      <c r="F144" s="56"/>
      <c r="G144" s="57"/>
    </row>
    <row r="145" spans="1:7" s="39" customFormat="1">
      <c r="A145" s="52">
        <f>COUNT($A$17:A144)+1</f>
        <v>28</v>
      </c>
      <c r="B145" s="151" t="s">
        <v>359</v>
      </c>
      <c r="C145" s="58"/>
      <c r="D145" s="48" t="s">
        <v>39</v>
      </c>
      <c r="E145" s="55">
        <v>24</v>
      </c>
      <c r="F145" s="56"/>
      <c r="G145" s="57">
        <f>E145*F145</f>
        <v>0</v>
      </c>
    </row>
    <row r="146" spans="1:7" s="39" customFormat="1">
      <c r="A146" s="52"/>
      <c r="B146" s="152" t="s">
        <v>74</v>
      </c>
      <c r="C146" s="58"/>
      <c r="D146" s="48"/>
      <c r="E146" s="55"/>
      <c r="F146" s="56"/>
      <c r="G146" s="57"/>
    </row>
    <row r="147" spans="1:7" s="39" customFormat="1">
      <c r="A147" s="52"/>
      <c r="B147" s="152" t="s">
        <v>572</v>
      </c>
      <c r="C147" s="58"/>
      <c r="D147" s="48"/>
      <c r="E147" s="55"/>
      <c r="F147" s="56"/>
      <c r="G147" s="57"/>
    </row>
    <row r="148" spans="1:7" s="39" customFormat="1">
      <c r="A148" s="52"/>
      <c r="B148" s="58"/>
      <c r="C148" s="58"/>
      <c r="D148" s="48"/>
      <c r="E148" s="55"/>
      <c r="F148" s="56"/>
      <c r="G148" s="57"/>
    </row>
    <row r="149" spans="1:7" s="39" customFormat="1">
      <c r="A149" s="52">
        <f>COUNT($A$17:A148)+1</f>
        <v>29</v>
      </c>
      <c r="B149" s="59" t="s">
        <v>120</v>
      </c>
      <c r="C149" s="58"/>
      <c r="D149" s="48" t="s">
        <v>39</v>
      </c>
      <c r="E149" s="55">
        <v>24</v>
      </c>
      <c r="F149" s="56"/>
      <c r="G149" s="57">
        <f>E149*F149</f>
        <v>0</v>
      </c>
    </row>
    <row r="150" spans="1:7" s="39" customFormat="1" ht="25.5">
      <c r="A150" s="52"/>
      <c r="B150" s="58" t="s">
        <v>121</v>
      </c>
      <c r="C150" s="58"/>
      <c r="D150" s="48"/>
      <c r="E150" s="55"/>
      <c r="F150" s="56"/>
      <c r="G150" s="57"/>
    </row>
    <row r="151" spans="1:7" s="39" customFormat="1">
      <c r="A151" s="52"/>
      <c r="B151" s="58" t="s">
        <v>122</v>
      </c>
      <c r="C151" s="58"/>
      <c r="D151" s="48"/>
      <c r="E151" s="55"/>
      <c r="F151" s="56"/>
      <c r="G151" s="57"/>
    </row>
    <row r="152" spans="1:7" s="39" customFormat="1">
      <c r="A152" s="52"/>
      <c r="B152" s="58" t="s">
        <v>123</v>
      </c>
      <c r="C152" s="58"/>
      <c r="D152" s="48"/>
      <c r="E152" s="55"/>
      <c r="F152" s="56"/>
      <c r="G152" s="57"/>
    </row>
    <row r="153" spans="1:7" s="39" customFormat="1">
      <c r="A153" s="52"/>
      <c r="B153" s="58" t="s">
        <v>124</v>
      </c>
      <c r="C153" s="58"/>
      <c r="D153" s="48"/>
      <c r="E153" s="55"/>
      <c r="F153" s="56"/>
      <c r="G153" s="57"/>
    </row>
    <row r="154" spans="1:7" s="39" customFormat="1">
      <c r="A154" s="52"/>
      <c r="B154" s="58" t="s">
        <v>125</v>
      </c>
      <c r="C154" s="58"/>
      <c r="D154" s="48"/>
      <c r="E154" s="55"/>
      <c r="F154" s="56"/>
      <c r="G154" s="57"/>
    </row>
    <row r="155" spans="1:7" s="39" customFormat="1">
      <c r="A155" s="52"/>
      <c r="B155" s="58" t="s">
        <v>126</v>
      </c>
      <c r="C155" s="58"/>
      <c r="D155" s="48"/>
      <c r="E155" s="55"/>
      <c r="F155" s="56"/>
      <c r="G155" s="57"/>
    </row>
    <row r="156" spans="1:7" s="39" customFormat="1">
      <c r="A156" s="52"/>
      <c r="B156" s="58" t="s">
        <v>25</v>
      </c>
      <c r="C156" s="58"/>
      <c r="D156" s="48"/>
      <c r="E156" s="55"/>
      <c r="F156" s="56"/>
      <c r="G156" s="57"/>
    </row>
    <row r="157" spans="1:7" s="39" customFormat="1">
      <c r="A157" s="52"/>
      <c r="B157" s="58" t="s">
        <v>901</v>
      </c>
      <c r="C157" s="58"/>
      <c r="D157" s="48"/>
      <c r="E157" s="55"/>
      <c r="F157" s="56"/>
      <c r="G157" s="57"/>
    </row>
    <row r="158" spans="1:7" s="39" customFormat="1">
      <c r="A158" s="52"/>
      <c r="B158" s="58"/>
      <c r="C158" s="58"/>
      <c r="D158" s="48"/>
      <c r="E158" s="55"/>
      <c r="F158" s="56"/>
      <c r="G158" s="57"/>
    </row>
    <row r="159" spans="1:7" s="39" customFormat="1" ht="25.5">
      <c r="A159" s="52">
        <f>COUNT($A$17:A158)+1</f>
        <v>30</v>
      </c>
      <c r="B159" s="59" t="s">
        <v>127</v>
      </c>
      <c r="C159" s="58"/>
      <c r="D159" s="48" t="s">
        <v>39</v>
      </c>
      <c r="E159" s="55">
        <v>1</v>
      </c>
      <c r="F159" s="56"/>
      <c r="G159" s="57">
        <f>E159*F159</f>
        <v>0</v>
      </c>
    </row>
    <row r="160" spans="1:7" s="39" customFormat="1" ht="153">
      <c r="A160" s="52"/>
      <c r="B160" s="58" t="s">
        <v>128</v>
      </c>
      <c r="C160" s="58"/>
      <c r="D160" s="48"/>
      <c r="E160" s="55"/>
      <c r="F160" s="56"/>
      <c r="G160" s="57"/>
    </row>
    <row r="161" spans="1:7" s="39" customFormat="1">
      <c r="A161" s="52"/>
      <c r="B161" s="58"/>
      <c r="C161" s="58"/>
      <c r="D161" s="48"/>
      <c r="E161" s="55"/>
      <c r="F161" s="56"/>
      <c r="G161" s="57"/>
    </row>
    <row r="162" spans="1:7" s="39" customFormat="1" ht="25.5">
      <c r="A162" s="52">
        <f>COUNT($A$17:A161)+1</f>
        <v>31</v>
      </c>
      <c r="B162" s="59" t="s">
        <v>354</v>
      </c>
      <c r="C162" s="58"/>
      <c r="D162" s="48" t="s">
        <v>39</v>
      </c>
      <c r="E162" s="55">
        <v>1</v>
      </c>
      <c r="F162" s="56"/>
      <c r="G162" s="57">
        <f>E162*F162</f>
        <v>0</v>
      </c>
    </row>
    <row r="163" spans="1:7" s="39" customFormat="1">
      <c r="A163" s="52"/>
      <c r="B163" s="58" t="s">
        <v>355</v>
      </c>
      <c r="C163" s="58"/>
      <c r="D163" s="48"/>
      <c r="E163" s="55"/>
      <c r="F163" s="56"/>
      <c r="G163" s="57"/>
    </row>
    <row r="164" spans="1:7" s="39" customFormat="1" ht="25.5">
      <c r="A164" s="52"/>
      <c r="B164" s="58" t="s">
        <v>356</v>
      </c>
      <c r="C164" s="58"/>
      <c r="D164" s="48"/>
      <c r="E164" s="55"/>
      <c r="F164" s="56"/>
      <c r="G164" s="57"/>
    </row>
    <row r="165" spans="1:7" s="39" customFormat="1">
      <c r="A165" s="52"/>
      <c r="B165" s="58" t="s">
        <v>357</v>
      </c>
      <c r="C165" s="58"/>
      <c r="D165" s="48"/>
      <c r="E165" s="55"/>
      <c r="F165" s="56"/>
      <c r="G165" s="57"/>
    </row>
    <row r="166" spans="1:7" s="39" customFormat="1">
      <c r="A166" s="52"/>
      <c r="B166" s="58" t="s">
        <v>358</v>
      </c>
      <c r="C166" s="58"/>
      <c r="D166" s="48"/>
      <c r="E166" s="55"/>
      <c r="F166" s="56"/>
      <c r="G166" s="57"/>
    </row>
    <row r="167" spans="1:7" s="39" customFormat="1">
      <c r="A167" s="52"/>
      <c r="B167" s="58"/>
      <c r="C167" s="58"/>
      <c r="D167" s="48"/>
      <c r="E167" s="55"/>
      <c r="F167" s="56"/>
      <c r="G167" s="57"/>
    </row>
    <row r="168" spans="1:7" s="39" customFormat="1">
      <c r="A168" s="52">
        <f>COUNT($A$17:A167)+1</f>
        <v>32</v>
      </c>
      <c r="B168" s="58" t="s">
        <v>43</v>
      </c>
      <c r="C168" s="58"/>
      <c r="D168" s="48" t="s">
        <v>39</v>
      </c>
      <c r="E168" s="55">
        <v>3</v>
      </c>
      <c r="F168" s="56"/>
      <c r="G168" s="57">
        <f>E168*F168</f>
        <v>0</v>
      </c>
    </row>
    <row r="169" spans="1:7" s="39" customFormat="1">
      <c r="A169" s="52"/>
      <c r="B169" s="58" t="s">
        <v>44</v>
      </c>
      <c r="C169" s="58"/>
      <c r="D169" s="48"/>
      <c r="E169" s="55"/>
      <c r="F169" s="56"/>
      <c r="G169" s="57"/>
    </row>
    <row r="170" spans="1:7" s="39" customFormat="1">
      <c r="A170" s="52"/>
      <c r="B170" s="58"/>
      <c r="C170" s="58"/>
      <c r="D170" s="48"/>
      <c r="E170" s="55"/>
      <c r="F170" s="56"/>
      <c r="G170" s="57"/>
    </row>
    <row r="171" spans="1:7" s="39" customFormat="1" ht="25.5">
      <c r="A171" s="52">
        <f>COUNT($A$17:A170)+1</f>
        <v>33</v>
      </c>
      <c r="B171" s="58" t="s">
        <v>46</v>
      </c>
      <c r="C171" s="58"/>
      <c r="D171" s="48" t="s">
        <v>16</v>
      </c>
      <c r="E171" s="55">
        <v>3</v>
      </c>
      <c r="F171" s="56"/>
      <c r="G171" s="57">
        <f>E171*F171</f>
        <v>0</v>
      </c>
    </row>
    <row r="172" spans="1:7" s="39" customFormat="1">
      <c r="A172" s="52"/>
      <c r="B172" s="58" t="s">
        <v>44</v>
      </c>
      <c r="C172" s="58"/>
      <c r="D172" s="48"/>
      <c r="E172" s="55"/>
      <c r="F172" s="56"/>
      <c r="G172" s="57"/>
    </row>
    <row r="173" spans="1:7" s="39" customFormat="1">
      <c r="A173" s="52"/>
      <c r="B173" s="58"/>
      <c r="C173" s="58"/>
      <c r="D173" s="48"/>
      <c r="E173" s="55"/>
      <c r="F173" s="56"/>
      <c r="G173" s="57"/>
    </row>
    <row r="174" spans="1:7" s="39" customFormat="1">
      <c r="A174" s="52">
        <f>COUNT($A$17:A173)+1</f>
        <v>34</v>
      </c>
      <c r="B174" s="58" t="s">
        <v>47</v>
      </c>
      <c r="C174" s="58"/>
      <c r="D174" s="48" t="s">
        <v>39</v>
      </c>
      <c r="E174" s="55">
        <v>1</v>
      </c>
      <c r="F174" s="56"/>
      <c r="G174" s="57">
        <f>E174*F174</f>
        <v>0</v>
      </c>
    </row>
    <row r="175" spans="1:7" s="39" customFormat="1">
      <c r="A175" s="52"/>
      <c r="B175" s="58" t="s">
        <v>902</v>
      </c>
      <c r="C175" s="58"/>
      <c r="D175" s="48"/>
      <c r="E175" s="55"/>
      <c r="F175" s="56"/>
      <c r="G175" s="57"/>
    </row>
    <row r="176" spans="1:7" s="39" customFormat="1">
      <c r="A176" s="52"/>
      <c r="B176" s="58" t="s">
        <v>25</v>
      </c>
      <c r="C176" s="58"/>
      <c r="D176" s="48"/>
      <c r="E176" s="55"/>
      <c r="F176" s="56"/>
      <c r="G176" s="57"/>
    </row>
    <row r="177" spans="1:7" s="39" customFormat="1">
      <c r="A177" s="52"/>
      <c r="B177" s="58"/>
      <c r="C177" s="58"/>
      <c r="D177" s="48"/>
      <c r="E177" s="55"/>
      <c r="F177" s="56"/>
      <c r="G177" s="57"/>
    </row>
    <row r="178" spans="1:7" s="39" customFormat="1">
      <c r="A178" s="52">
        <f>COUNT($A$17:A177)+1</f>
        <v>35</v>
      </c>
      <c r="B178" s="59" t="s">
        <v>48</v>
      </c>
      <c r="C178" s="58"/>
      <c r="D178" s="48" t="s">
        <v>39</v>
      </c>
      <c r="E178" s="55">
        <v>1</v>
      </c>
      <c r="F178" s="56"/>
      <c r="G178" s="57">
        <f>E178*F178</f>
        <v>0</v>
      </c>
    </row>
    <row r="179" spans="1:7" s="39" customFormat="1">
      <c r="A179" s="52"/>
      <c r="B179" s="58" t="s">
        <v>49</v>
      </c>
      <c r="C179" s="58"/>
      <c r="D179" s="48"/>
      <c r="E179" s="55"/>
      <c r="F179" s="56"/>
      <c r="G179" s="57"/>
    </row>
    <row r="180" spans="1:7" s="39" customFormat="1">
      <c r="A180" s="52"/>
      <c r="B180" s="58" t="s">
        <v>903</v>
      </c>
      <c r="C180" s="58"/>
      <c r="D180" s="48"/>
      <c r="E180" s="55"/>
      <c r="F180" s="56"/>
      <c r="G180" s="57"/>
    </row>
    <row r="181" spans="1:7" s="39" customFormat="1">
      <c r="A181" s="52"/>
      <c r="B181" s="58"/>
      <c r="C181" s="58"/>
      <c r="D181" s="48"/>
      <c r="E181" s="55"/>
      <c r="F181" s="56"/>
      <c r="G181" s="57"/>
    </row>
    <row r="182" spans="1:7" s="39" customFormat="1">
      <c r="A182" s="52">
        <f>COUNT($A$17:A181)+1</f>
        <v>36</v>
      </c>
      <c r="B182" s="59" t="s">
        <v>115</v>
      </c>
      <c r="C182" s="58"/>
      <c r="D182" s="48" t="s">
        <v>39</v>
      </c>
      <c r="E182" s="55">
        <v>1</v>
      </c>
      <c r="F182" s="56"/>
      <c r="G182" s="57">
        <f>E182*F182</f>
        <v>0</v>
      </c>
    </row>
    <row r="183" spans="1:7" s="39" customFormat="1">
      <c r="A183" s="52"/>
      <c r="B183" s="58" t="s">
        <v>109</v>
      </c>
      <c r="C183" s="58"/>
      <c r="D183" s="48"/>
      <c r="E183" s="55"/>
      <c r="F183" s="56"/>
      <c r="G183" s="57"/>
    </row>
    <row r="184" spans="1:7" s="39" customFormat="1">
      <c r="A184" s="52"/>
      <c r="B184" s="58" t="s">
        <v>110</v>
      </c>
      <c r="C184" s="58"/>
      <c r="D184" s="48"/>
      <c r="E184" s="55"/>
      <c r="F184" s="56"/>
      <c r="G184" s="57"/>
    </row>
    <row r="185" spans="1:7" s="39" customFormat="1">
      <c r="A185" s="52"/>
      <c r="B185" s="58" t="s">
        <v>111</v>
      </c>
      <c r="C185" s="58"/>
      <c r="D185" s="48"/>
      <c r="E185" s="55"/>
      <c r="F185" s="56"/>
      <c r="G185" s="57"/>
    </row>
    <row r="186" spans="1:7" s="39" customFormat="1">
      <c r="A186" s="52"/>
      <c r="B186" s="58"/>
      <c r="C186" s="58"/>
      <c r="D186" s="48"/>
      <c r="E186" s="55"/>
      <c r="F186" s="56"/>
      <c r="G186" s="57"/>
    </row>
    <row r="187" spans="1:7" s="39" customFormat="1">
      <c r="A187" s="52">
        <f>COUNT($A$17:A186)+1</f>
        <v>37</v>
      </c>
      <c r="B187" s="59" t="s">
        <v>112</v>
      </c>
      <c r="C187" s="58"/>
      <c r="D187" s="48" t="s">
        <v>39</v>
      </c>
      <c r="E187" s="55">
        <v>1</v>
      </c>
      <c r="F187" s="56"/>
      <c r="G187" s="57">
        <f>E187*F187</f>
        <v>0</v>
      </c>
    </row>
    <row r="188" spans="1:7" s="39" customFormat="1">
      <c r="A188" s="52"/>
      <c r="B188" s="58" t="s">
        <v>360</v>
      </c>
      <c r="C188" s="58"/>
      <c r="D188" s="48"/>
      <c r="E188" s="55"/>
      <c r="F188" s="56"/>
      <c r="G188" s="57"/>
    </row>
    <row r="189" spans="1:7" s="39" customFormat="1">
      <c r="A189" s="52"/>
      <c r="B189" s="58" t="s">
        <v>113</v>
      </c>
      <c r="C189" s="58"/>
      <c r="D189" s="48"/>
      <c r="E189" s="55"/>
      <c r="F189" s="56"/>
      <c r="G189" s="57"/>
    </row>
    <row r="190" spans="1:7" s="39" customFormat="1">
      <c r="A190" s="52"/>
      <c r="B190" s="58" t="s">
        <v>25</v>
      </c>
      <c r="C190" s="58"/>
      <c r="D190" s="48"/>
      <c r="E190" s="55"/>
      <c r="F190" s="56"/>
      <c r="G190" s="57"/>
    </row>
    <row r="191" spans="1:7" s="39" customFormat="1">
      <c r="A191" s="52"/>
      <c r="B191" s="58" t="s">
        <v>361</v>
      </c>
      <c r="C191" s="58"/>
      <c r="D191" s="48"/>
      <c r="E191" s="55"/>
      <c r="F191" s="56"/>
      <c r="G191" s="57"/>
    </row>
    <row r="192" spans="1:7" s="39" customFormat="1">
      <c r="A192" s="52"/>
      <c r="B192" s="58"/>
      <c r="C192" s="58"/>
      <c r="D192" s="48"/>
      <c r="E192" s="55"/>
      <c r="F192" s="56"/>
      <c r="G192" s="57"/>
    </row>
    <row r="193" spans="1:7" s="39" customFormat="1">
      <c r="A193" s="52">
        <f>COUNT($A$17:A192)+1</f>
        <v>38</v>
      </c>
      <c r="B193" s="58" t="s">
        <v>153</v>
      </c>
      <c r="C193" s="58"/>
      <c r="D193" s="48" t="s">
        <v>39</v>
      </c>
      <c r="E193" s="55">
        <v>1</v>
      </c>
      <c r="F193" s="56"/>
      <c r="G193" s="57">
        <f>E193*F193</f>
        <v>0</v>
      </c>
    </row>
    <row r="194" spans="1:7" s="39" customFormat="1" ht="76.5">
      <c r="A194" s="52"/>
      <c r="B194" s="58" t="s">
        <v>904</v>
      </c>
      <c r="C194" s="58"/>
      <c r="D194" s="48"/>
      <c r="E194" s="55"/>
      <c r="F194" s="56"/>
      <c r="G194" s="57"/>
    </row>
    <row r="195" spans="1:7" s="39" customFormat="1">
      <c r="A195" s="52"/>
      <c r="B195" s="58"/>
      <c r="C195" s="58"/>
      <c r="D195" s="48"/>
      <c r="E195" s="55"/>
      <c r="F195" s="56"/>
      <c r="G195" s="57"/>
    </row>
    <row r="196" spans="1:7" s="39" customFormat="1">
      <c r="A196" s="52">
        <f>COUNT($A$17:A195)+1</f>
        <v>39</v>
      </c>
      <c r="B196" s="59" t="s">
        <v>50</v>
      </c>
      <c r="C196" s="58"/>
      <c r="D196" s="48" t="s">
        <v>39</v>
      </c>
      <c r="E196" s="55">
        <v>1</v>
      </c>
      <c r="F196" s="56"/>
      <c r="G196" s="57">
        <f>E196*F196</f>
        <v>0</v>
      </c>
    </row>
    <row r="197" spans="1:7" s="39" customFormat="1">
      <c r="A197" s="52"/>
      <c r="B197" s="58" t="s">
        <v>51</v>
      </c>
      <c r="C197" s="58"/>
      <c r="D197" s="48"/>
      <c r="E197" s="55"/>
      <c r="F197" s="56"/>
      <c r="G197" s="57"/>
    </row>
    <row r="198" spans="1:7" s="39" customFormat="1">
      <c r="A198" s="52"/>
      <c r="B198" s="58" t="s">
        <v>52</v>
      </c>
      <c r="C198" s="58"/>
      <c r="D198" s="48"/>
      <c r="E198" s="55"/>
      <c r="F198" s="56"/>
      <c r="G198" s="57"/>
    </row>
    <row r="199" spans="1:7" s="39" customFormat="1">
      <c r="A199" s="52"/>
      <c r="B199" s="58" t="s">
        <v>53</v>
      </c>
      <c r="C199" s="58"/>
      <c r="D199" s="48"/>
      <c r="E199" s="55"/>
      <c r="F199" s="56"/>
      <c r="G199" s="57"/>
    </row>
    <row r="200" spans="1:7">
      <c r="A200" s="52"/>
      <c r="B200" s="58" t="s">
        <v>54</v>
      </c>
      <c r="C200" s="58"/>
      <c r="D200" s="48"/>
      <c r="E200" s="55"/>
      <c r="F200" s="56"/>
      <c r="G200" s="57"/>
    </row>
    <row r="201" spans="1:7">
      <c r="A201" s="52"/>
      <c r="B201" s="58" t="s">
        <v>55</v>
      </c>
      <c r="C201" s="58"/>
      <c r="D201" s="48"/>
      <c r="E201" s="55"/>
      <c r="F201" s="56"/>
      <c r="G201" s="57"/>
    </row>
    <row r="202" spans="1:7">
      <c r="A202" s="52"/>
      <c r="B202" s="58" t="s">
        <v>56</v>
      </c>
      <c r="C202" s="58"/>
      <c r="D202" s="48"/>
      <c r="E202" s="55"/>
      <c r="F202" s="56"/>
      <c r="G202" s="57"/>
    </row>
    <row r="203" spans="1:7">
      <c r="A203" s="52"/>
      <c r="B203" s="58" t="s">
        <v>57</v>
      </c>
      <c r="C203" s="58"/>
      <c r="D203" s="48"/>
      <c r="E203" s="55"/>
      <c r="F203" s="56"/>
      <c r="G203" s="57"/>
    </row>
    <row r="204" spans="1:7">
      <c r="A204" s="52"/>
      <c r="B204" s="58" t="s">
        <v>799</v>
      </c>
      <c r="C204" s="58"/>
      <c r="D204" s="48"/>
      <c r="E204" s="55"/>
      <c r="F204" s="56"/>
      <c r="G204" s="57"/>
    </row>
    <row r="205" spans="1:7">
      <c r="A205" s="52"/>
      <c r="B205" s="58" t="s">
        <v>800</v>
      </c>
      <c r="C205" s="58"/>
      <c r="D205" s="48"/>
      <c r="E205" s="55"/>
      <c r="F205" s="56"/>
      <c r="G205" s="57"/>
    </row>
    <row r="206" spans="1:7">
      <c r="A206" s="52"/>
      <c r="B206" s="58" t="s">
        <v>114</v>
      </c>
      <c r="C206" s="58"/>
      <c r="D206" s="48"/>
      <c r="E206" s="55"/>
      <c r="F206" s="56"/>
      <c r="G206" s="57"/>
    </row>
    <row r="207" spans="1:7">
      <c r="A207" s="52"/>
      <c r="B207" s="58" t="s">
        <v>905</v>
      </c>
      <c r="C207" s="58"/>
      <c r="D207" s="48"/>
      <c r="E207" s="55"/>
      <c r="F207" s="56"/>
      <c r="G207" s="57"/>
    </row>
    <row r="208" spans="1:7">
      <c r="A208" s="52"/>
      <c r="B208" s="58"/>
      <c r="C208" s="58"/>
      <c r="D208" s="48"/>
      <c r="E208" s="55"/>
      <c r="F208" s="56"/>
      <c r="G208" s="57"/>
    </row>
    <row r="209" spans="1:7">
      <c r="A209" s="52">
        <f>COUNT($A$17:A208)+1</f>
        <v>40</v>
      </c>
      <c r="B209" s="59" t="s">
        <v>50</v>
      </c>
      <c r="C209" s="58"/>
      <c r="D209" s="48" t="s">
        <v>39</v>
      </c>
      <c r="E209" s="55">
        <v>1</v>
      </c>
      <c r="F209" s="56"/>
      <c r="G209" s="57">
        <f>E209*F209</f>
        <v>0</v>
      </c>
    </row>
    <row r="210" spans="1:7">
      <c r="A210" s="52"/>
      <c r="B210" s="58" t="s">
        <v>51</v>
      </c>
      <c r="C210" s="58"/>
      <c r="D210" s="48"/>
      <c r="E210" s="55"/>
      <c r="F210" s="56"/>
      <c r="G210" s="57"/>
    </row>
    <row r="211" spans="1:7">
      <c r="A211" s="52"/>
      <c r="B211" s="58" t="s">
        <v>52</v>
      </c>
      <c r="C211" s="58"/>
      <c r="D211" s="48"/>
      <c r="E211" s="55"/>
      <c r="F211" s="56"/>
      <c r="G211" s="57"/>
    </row>
    <row r="212" spans="1:7">
      <c r="A212" s="52"/>
      <c r="B212" s="58" t="s">
        <v>53</v>
      </c>
      <c r="C212" s="58"/>
      <c r="D212" s="48"/>
      <c r="E212" s="55"/>
      <c r="F212" s="56"/>
      <c r="G212" s="57"/>
    </row>
    <row r="213" spans="1:7">
      <c r="A213" s="52"/>
      <c r="B213" s="58" t="s">
        <v>54</v>
      </c>
      <c r="C213" s="58"/>
      <c r="D213" s="48"/>
      <c r="E213" s="55"/>
      <c r="F213" s="56"/>
      <c r="G213" s="57"/>
    </row>
    <row r="214" spans="1:7">
      <c r="A214" s="52"/>
      <c r="B214" s="58" t="s">
        <v>55</v>
      </c>
      <c r="C214" s="58"/>
      <c r="D214" s="48"/>
      <c r="E214" s="55"/>
      <c r="F214" s="56"/>
      <c r="G214" s="57"/>
    </row>
    <row r="215" spans="1:7">
      <c r="A215" s="52"/>
      <c r="B215" s="58" t="s">
        <v>116</v>
      </c>
      <c r="C215" s="58"/>
      <c r="D215" s="48"/>
      <c r="E215" s="55"/>
      <c r="F215" s="56"/>
      <c r="G215" s="57"/>
    </row>
    <row r="216" spans="1:7">
      <c r="A216" s="52"/>
      <c r="B216" s="58" t="s">
        <v>57</v>
      </c>
      <c r="C216" s="58"/>
      <c r="D216" s="48"/>
      <c r="E216" s="55"/>
      <c r="F216" s="56"/>
      <c r="G216" s="57"/>
    </row>
    <row r="217" spans="1:7">
      <c r="A217" s="52"/>
      <c r="B217" s="58" t="s">
        <v>117</v>
      </c>
      <c r="C217" s="58"/>
      <c r="D217" s="48"/>
      <c r="E217" s="55"/>
      <c r="F217" s="56"/>
      <c r="G217" s="57"/>
    </row>
    <row r="218" spans="1:7">
      <c r="A218" s="52"/>
      <c r="B218" s="58" t="s">
        <v>118</v>
      </c>
      <c r="C218" s="58"/>
      <c r="D218" s="48"/>
      <c r="E218" s="55"/>
      <c r="F218" s="56"/>
      <c r="G218" s="57"/>
    </row>
    <row r="219" spans="1:7">
      <c r="A219" s="52"/>
      <c r="B219" s="58" t="s">
        <v>119</v>
      </c>
      <c r="C219" s="58"/>
      <c r="D219" s="48"/>
      <c r="E219" s="55"/>
      <c r="F219" s="56"/>
      <c r="G219" s="57"/>
    </row>
    <row r="220" spans="1:7">
      <c r="A220" s="52"/>
      <c r="B220" s="58" t="s">
        <v>906</v>
      </c>
      <c r="C220" s="58"/>
      <c r="D220" s="48"/>
      <c r="E220" s="55"/>
      <c r="F220" s="56"/>
      <c r="G220" s="57"/>
    </row>
    <row r="221" spans="1:7">
      <c r="A221" s="52"/>
      <c r="B221" s="58"/>
      <c r="C221" s="58"/>
      <c r="D221" s="48"/>
      <c r="E221" s="55"/>
      <c r="F221" s="56"/>
      <c r="G221" s="57"/>
    </row>
    <row r="222" spans="1:7">
      <c r="A222" s="52">
        <f>COUNT($A$17:A221)+1</f>
        <v>41</v>
      </c>
      <c r="B222" s="146" t="s">
        <v>328</v>
      </c>
      <c r="C222" s="58"/>
      <c r="D222" s="48" t="s">
        <v>39</v>
      </c>
      <c r="E222" s="55">
        <v>1</v>
      </c>
      <c r="F222" s="56"/>
      <c r="G222" s="57">
        <f>E222*F222</f>
        <v>0</v>
      </c>
    </row>
    <row r="223" spans="1:7">
      <c r="A223" s="52"/>
      <c r="B223" s="84" t="s">
        <v>907</v>
      </c>
      <c r="C223" s="58"/>
      <c r="D223" s="48"/>
      <c r="E223" s="55"/>
      <c r="F223" s="56"/>
      <c r="G223" s="57"/>
    </row>
    <row r="224" spans="1:7">
      <c r="A224" s="52"/>
      <c r="B224" s="84" t="s">
        <v>326</v>
      </c>
      <c r="C224" s="58"/>
      <c r="D224" s="48"/>
      <c r="E224" s="55"/>
      <c r="F224" s="56"/>
      <c r="G224" s="57"/>
    </row>
    <row r="225" spans="1:7">
      <c r="A225" s="52"/>
      <c r="B225" s="84" t="s">
        <v>327</v>
      </c>
      <c r="C225" s="58"/>
      <c r="D225" s="48"/>
      <c r="E225" s="55"/>
      <c r="F225" s="56"/>
      <c r="G225" s="57"/>
    </row>
    <row r="226" spans="1:7">
      <c r="A226" s="52"/>
      <c r="B226" s="58" t="s">
        <v>25</v>
      </c>
      <c r="C226" s="58"/>
      <c r="D226" s="48"/>
      <c r="E226" s="55"/>
      <c r="F226" s="56"/>
      <c r="G226" s="57"/>
    </row>
    <row r="227" spans="1:7">
      <c r="A227" s="52"/>
      <c r="B227" s="58"/>
      <c r="C227" s="58"/>
      <c r="D227" s="48"/>
      <c r="E227" s="55"/>
      <c r="F227" s="56"/>
      <c r="G227" s="57"/>
    </row>
    <row r="228" spans="1:7">
      <c r="A228" s="52">
        <f>COUNT($A$17:A227)+1</f>
        <v>42</v>
      </c>
      <c r="B228" s="59" t="s">
        <v>319</v>
      </c>
      <c r="C228" s="58"/>
      <c r="D228" s="48" t="s">
        <v>36</v>
      </c>
      <c r="E228" s="55">
        <v>250</v>
      </c>
      <c r="F228" s="56"/>
      <c r="G228" s="57">
        <f>E228*F228</f>
        <v>0</v>
      </c>
    </row>
    <row r="229" spans="1:7" ht="51">
      <c r="A229" s="52"/>
      <c r="B229" s="58" t="s">
        <v>908</v>
      </c>
      <c r="C229" s="58"/>
      <c r="D229" s="48"/>
      <c r="E229" s="55"/>
      <c r="F229" s="56"/>
      <c r="G229" s="57"/>
    </row>
    <row r="230" spans="1:7">
      <c r="A230" s="52"/>
      <c r="B230" s="58"/>
      <c r="C230" s="58"/>
      <c r="D230" s="48"/>
      <c r="E230" s="55"/>
      <c r="F230" s="56"/>
      <c r="G230" s="57"/>
    </row>
    <row r="231" spans="1:7" ht="25.5">
      <c r="A231" s="52">
        <f>COUNT($A$17:A230)+1</f>
        <v>43</v>
      </c>
      <c r="B231" s="53" t="s">
        <v>362</v>
      </c>
      <c r="C231" s="58"/>
      <c r="D231" s="48" t="s">
        <v>16</v>
      </c>
      <c r="E231" s="55">
        <v>1</v>
      </c>
      <c r="F231" s="56"/>
      <c r="G231" s="57">
        <f>E231*F231</f>
        <v>0</v>
      </c>
    </row>
    <row r="232" spans="1:7">
      <c r="A232" s="52"/>
      <c r="B232" s="58"/>
      <c r="C232" s="58"/>
      <c r="D232" s="48"/>
      <c r="E232" s="55"/>
      <c r="F232" s="56"/>
      <c r="G232" s="57"/>
    </row>
    <row r="233" spans="1:7">
      <c r="A233" s="52">
        <f>COUNT($A$17:A232)+1</f>
        <v>44</v>
      </c>
      <c r="B233" s="58" t="s">
        <v>134</v>
      </c>
      <c r="C233" s="58"/>
      <c r="D233" s="48" t="s">
        <v>39</v>
      </c>
      <c r="E233" s="55">
        <v>10</v>
      </c>
      <c r="F233" s="56"/>
      <c r="G233" s="57">
        <f>E233*F233</f>
        <v>0</v>
      </c>
    </row>
    <row r="234" spans="1:7">
      <c r="A234" s="52"/>
      <c r="B234" s="58" t="s">
        <v>135</v>
      </c>
      <c r="C234" s="58"/>
      <c r="D234" s="48"/>
      <c r="E234" s="55"/>
      <c r="F234" s="56"/>
      <c r="G234" s="57"/>
    </row>
    <row r="235" spans="1:7">
      <c r="A235" s="52"/>
      <c r="B235" s="58" t="s">
        <v>136</v>
      </c>
      <c r="C235" s="58"/>
      <c r="D235" s="48"/>
      <c r="E235" s="55"/>
      <c r="F235" s="56"/>
      <c r="G235" s="57"/>
    </row>
    <row r="236" spans="1:7">
      <c r="A236" s="52"/>
      <c r="B236" s="53" t="s">
        <v>363</v>
      </c>
      <c r="C236" s="53"/>
      <c r="D236" s="153" t="s">
        <v>39</v>
      </c>
      <c r="E236" s="154">
        <v>6</v>
      </c>
      <c r="F236" s="155"/>
      <c r="G236" s="57">
        <f>E236*F236</f>
        <v>0</v>
      </c>
    </row>
    <row r="237" spans="1:7">
      <c r="A237" s="52"/>
      <c r="B237" s="58"/>
      <c r="C237" s="58"/>
      <c r="D237" s="48"/>
      <c r="E237" s="55"/>
      <c r="F237" s="56"/>
      <c r="G237" s="57"/>
    </row>
    <row r="238" spans="1:7">
      <c r="A238" s="52">
        <f>COUNT($A$17:A237)+1</f>
        <v>45</v>
      </c>
      <c r="B238" s="58" t="s">
        <v>58</v>
      </c>
      <c r="C238" s="58"/>
      <c r="D238" s="48" t="s">
        <v>16</v>
      </c>
      <c r="E238" s="55">
        <v>1</v>
      </c>
      <c r="F238" s="56"/>
      <c r="G238" s="57">
        <f>E238*F238</f>
        <v>0</v>
      </c>
    </row>
    <row r="239" spans="1:7">
      <c r="A239" s="52"/>
      <c r="B239" s="58"/>
      <c r="C239" s="58"/>
      <c r="D239" s="48"/>
      <c r="E239" s="55"/>
      <c r="F239" s="56"/>
      <c r="G239" s="57"/>
    </row>
    <row r="240" spans="1:7">
      <c r="A240" s="52">
        <f>COUNT($A$17:A239)+1</f>
        <v>46</v>
      </c>
      <c r="B240" s="59" t="s">
        <v>59</v>
      </c>
      <c r="C240" s="58"/>
      <c r="D240" s="48" t="s">
        <v>16</v>
      </c>
      <c r="E240" s="55">
        <v>1</v>
      </c>
      <c r="F240" s="56"/>
      <c r="G240" s="57">
        <f>E240*F240</f>
        <v>0</v>
      </c>
    </row>
    <row r="241" spans="1:7">
      <c r="A241" s="52"/>
      <c r="B241" s="58"/>
      <c r="C241" s="58"/>
      <c r="D241" s="48"/>
      <c r="E241" s="55"/>
      <c r="F241" s="56"/>
      <c r="G241" s="57"/>
    </row>
    <row r="242" spans="1:7" ht="25.5">
      <c r="A242" s="52">
        <f>COUNT($A$17:A241)+1</f>
        <v>47</v>
      </c>
      <c r="B242" s="58" t="s">
        <v>60</v>
      </c>
      <c r="C242" s="58"/>
      <c r="D242" s="48" t="s">
        <v>16</v>
      </c>
      <c r="E242" s="55">
        <v>1</v>
      </c>
      <c r="F242" s="56"/>
      <c r="G242" s="57">
        <f>E242*F242</f>
        <v>0</v>
      </c>
    </row>
    <row r="243" spans="1:7">
      <c r="A243" s="52"/>
      <c r="B243" s="58"/>
      <c r="C243" s="58"/>
      <c r="D243" s="48"/>
      <c r="E243" s="55"/>
      <c r="F243" s="56"/>
      <c r="G243" s="57"/>
    </row>
    <row r="244" spans="1:7">
      <c r="A244" s="41" t="s">
        <v>696</v>
      </c>
      <c r="B244" s="42" t="s">
        <v>61</v>
      </c>
      <c r="C244" s="42"/>
      <c r="D244" s="43"/>
      <c r="E244" s="44"/>
      <c r="F244" s="45"/>
      <c r="G244" s="145">
        <f>SUM(G77:G243)</f>
        <v>0</v>
      </c>
    </row>
    <row r="245" spans="1:7">
      <c r="A245" s="52"/>
      <c r="B245" s="58"/>
      <c r="C245" s="58"/>
      <c r="D245" s="48"/>
      <c r="E245" s="55"/>
      <c r="F245" s="56"/>
      <c r="G245" s="57"/>
    </row>
    <row r="246" spans="1:7">
      <c r="A246" s="52"/>
      <c r="B246" s="58"/>
      <c r="C246" s="58"/>
      <c r="D246" s="48"/>
      <c r="E246" s="55"/>
      <c r="F246" s="56"/>
      <c r="G246" s="57"/>
    </row>
    <row r="247" spans="1:7">
      <c r="A247" s="41" t="s">
        <v>697</v>
      </c>
      <c r="B247" s="42" t="s">
        <v>62</v>
      </c>
      <c r="C247" s="42"/>
      <c r="D247" s="43"/>
      <c r="E247" s="44"/>
      <c r="F247" s="45"/>
      <c r="G247" s="45"/>
    </row>
    <row r="248" spans="1:7">
      <c r="A248" s="46"/>
      <c r="B248" s="67"/>
      <c r="C248" s="67"/>
      <c r="D248" s="48"/>
      <c r="E248" s="76"/>
      <c r="F248" s="50"/>
      <c r="G248" s="61"/>
    </row>
    <row r="249" spans="1:7" ht="63.75">
      <c r="A249" s="52">
        <f>COUNT($A$17:A248)+1</f>
        <v>48</v>
      </c>
      <c r="B249" s="158" t="s">
        <v>364</v>
      </c>
      <c r="C249" s="67"/>
      <c r="D249" s="48" t="s">
        <v>20</v>
      </c>
      <c r="E249" s="76">
        <v>60</v>
      </c>
      <c r="F249" s="50"/>
      <c r="G249" s="57">
        <f>E249*F249</f>
        <v>0</v>
      </c>
    </row>
    <row r="250" spans="1:7">
      <c r="A250" s="46"/>
      <c r="B250" s="157" t="s">
        <v>365</v>
      </c>
      <c r="C250" s="67"/>
      <c r="D250" s="48"/>
      <c r="E250" s="76"/>
      <c r="F250" s="50"/>
      <c r="G250" s="61"/>
    </row>
    <row r="251" spans="1:7">
      <c r="A251" s="46"/>
      <c r="B251" s="157" t="s">
        <v>143</v>
      </c>
      <c r="C251" s="67"/>
      <c r="D251" s="48" t="s">
        <v>20</v>
      </c>
      <c r="E251" s="76">
        <v>117</v>
      </c>
      <c r="F251" s="50"/>
      <c r="G251" s="57">
        <f>E251*F251</f>
        <v>0</v>
      </c>
    </row>
    <row r="252" spans="1:7">
      <c r="A252" s="46"/>
      <c r="B252" s="157" t="s">
        <v>368</v>
      </c>
      <c r="C252" s="67"/>
      <c r="D252" s="48" t="s">
        <v>20</v>
      </c>
      <c r="E252" s="76">
        <v>42</v>
      </c>
      <c r="F252" s="50"/>
      <c r="G252" s="57">
        <f>E252*F252</f>
        <v>0</v>
      </c>
    </row>
    <row r="253" spans="1:7">
      <c r="A253" s="46"/>
      <c r="B253" s="157"/>
      <c r="C253" s="67"/>
      <c r="D253" s="48"/>
      <c r="E253" s="76"/>
      <c r="F253" s="50"/>
      <c r="G253" s="61"/>
    </row>
    <row r="254" spans="1:7" ht="51">
      <c r="A254" s="52">
        <f>COUNT($A$17:A253)+1</f>
        <v>49</v>
      </c>
      <c r="B254" s="156" t="s">
        <v>369</v>
      </c>
      <c r="C254" s="67"/>
      <c r="D254" s="48" t="s">
        <v>20</v>
      </c>
      <c r="E254" s="76">
        <v>600</v>
      </c>
      <c r="F254" s="50"/>
      <c r="G254" s="57">
        <f>E254*F254</f>
        <v>0</v>
      </c>
    </row>
    <row r="255" spans="1:7">
      <c r="A255" s="46"/>
      <c r="B255" s="157" t="s">
        <v>141</v>
      </c>
      <c r="C255" s="67"/>
      <c r="D255" s="48"/>
      <c r="E255" s="76"/>
      <c r="F255" s="50"/>
      <c r="G255" s="57"/>
    </row>
    <row r="256" spans="1:7">
      <c r="A256" s="46"/>
      <c r="B256" s="157" t="s">
        <v>365</v>
      </c>
      <c r="C256" s="67"/>
      <c r="D256" s="48" t="s">
        <v>20</v>
      </c>
      <c r="E256" s="76">
        <v>190</v>
      </c>
      <c r="F256" s="50"/>
      <c r="G256" s="57">
        <f>E256*F256</f>
        <v>0</v>
      </c>
    </row>
    <row r="257" spans="1:7">
      <c r="A257" s="46"/>
      <c r="B257" s="157" t="s">
        <v>370</v>
      </c>
      <c r="C257" s="67"/>
      <c r="D257" s="48" t="s">
        <v>20</v>
      </c>
      <c r="E257" s="76">
        <v>30</v>
      </c>
      <c r="F257" s="50"/>
      <c r="G257" s="57">
        <f>E257*F257</f>
        <v>0</v>
      </c>
    </row>
    <row r="258" spans="1:7">
      <c r="A258" s="62"/>
      <c r="B258" s="67"/>
      <c r="C258" s="67"/>
      <c r="D258" s="48"/>
      <c r="E258" s="76"/>
      <c r="F258" s="50"/>
      <c r="G258" s="61"/>
    </row>
    <row r="259" spans="1:7" ht="63.75">
      <c r="A259" s="46">
        <f>COUNT($A$17:A258)+1</f>
        <v>50</v>
      </c>
      <c r="B259" s="68" t="s">
        <v>909</v>
      </c>
      <c r="C259" s="68"/>
      <c r="D259" s="48" t="s">
        <v>20</v>
      </c>
      <c r="E259" s="76">
        <v>375</v>
      </c>
      <c r="F259" s="50"/>
      <c r="G259" s="57">
        <f>E259*F259</f>
        <v>0</v>
      </c>
    </row>
    <row r="260" spans="1:7">
      <c r="A260" s="46"/>
      <c r="B260" s="68" t="s">
        <v>801</v>
      </c>
      <c r="C260" s="68"/>
      <c r="D260" s="48"/>
      <c r="E260" s="76"/>
      <c r="F260" s="50"/>
      <c r="G260" s="57"/>
    </row>
    <row r="261" spans="1:7">
      <c r="A261" s="46"/>
      <c r="B261" s="68" t="s">
        <v>64</v>
      </c>
      <c r="C261" s="68"/>
      <c r="D261" s="48" t="s">
        <v>20</v>
      </c>
      <c r="E261" s="76">
        <v>10</v>
      </c>
      <c r="F261" s="50"/>
      <c r="G261" s="57">
        <f>E261*F261</f>
        <v>0</v>
      </c>
    </row>
    <row r="262" spans="1:7">
      <c r="A262" s="46"/>
      <c r="B262" s="68" t="s">
        <v>65</v>
      </c>
      <c r="C262" s="68"/>
      <c r="D262" s="48" t="s">
        <v>20</v>
      </c>
      <c r="E262" s="76">
        <v>263</v>
      </c>
      <c r="F262" s="50"/>
      <c r="G262" s="57">
        <f>E262*F262</f>
        <v>0</v>
      </c>
    </row>
    <row r="263" spans="1:7">
      <c r="A263" s="46"/>
      <c r="B263" s="68" t="s">
        <v>371</v>
      </c>
      <c r="C263" s="68"/>
      <c r="D263" s="48" t="s">
        <v>20</v>
      </c>
      <c r="E263" s="76">
        <v>70</v>
      </c>
      <c r="F263" s="50"/>
      <c r="G263" s="57">
        <f>E263*F263</f>
        <v>0</v>
      </c>
    </row>
    <row r="264" spans="1:7">
      <c r="A264" s="46"/>
      <c r="B264" s="68"/>
      <c r="C264" s="68"/>
      <c r="D264" s="48"/>
      <c r="E264" s="76"/>
      <c r="F264" s="50"/>
      <c r="G264" s="57"/>
    </row>
    <row r="265" spans="1:7" ht="38.25">
      <c r="A265" s="46">
        <f>COUNT($A$17:A264)+1</f>
        <v>51</v>
      </c>
      <c r="B265" s="64" t="s">
        <v>144</v>
      </c>
      <c r="C265" s="68"/>
      <c r="D265" s="48" t="s">
        <v>20</v>
      </c>
      <c r="E265" s="76">
        <v>11</v>
      </c>
      <c r="F265" s="50"/>
      <c r="G265" s="57">
        <f>E265*F265</f>
        <v>0</v>
      </c>
    </row>
    <row r="266" spans="1:7">
      <c r="A266" s="46"/>
      <c r="B266" s="64" t="s">
        <v>45</v>
      </c>
      <c r="C266" s="68"/>
      <c r="D266" s="48"/>
      <c r="E266" s="76"/>
      <c r="F266" s="50"/>
      <c r="G266" s="57"/>
    </row>
    <row r="267" spans="1:7">
      <c r="A267" s="46"/>
      <c r="B267" s="78" t="s">
        <v>142</v>
      </c>
      <c r="C267" s="68"/>
      <c r="D267" s="48" t="s">
        <v>20</v>
      </c>
      <c r="E267" s="76">
        <v>10</v>
      </c>
      <c r="F267" s="50"/>
      <c r="G267" s="57">
        <f>E267*F267</f>
        <v>0</v>
      </c>
    </row>
    <row r="268" spans="1:7">
      <c r="A268" s="46"/>
      <c r="B268" s="78" t="s">
        <v>63</v>
      </c>
      <c r="C268" s="68"/>
      <c r="D268" s="48" t="s">
        <v>20</v>
      </c>
      <c r="E268" s="76">
        <v>71</v>
      </c>
      <c r="F268" s="50"/>
      <c r="G268" s="57">
        <f>E268*F268</f>
        <v>0</v>
      </c>
    </row>
    <row r="269" spans="1:7">
      <c r="A269" s="46"/>
      <c r="B269" s="68"/>
      <c r="C269" s="68"/>
      <c r="D269" s="48"/>
      <c r="E269" s="76"/>
      <c r="F269" s="50"/>
      <c r="G269" s="57"/>
    </row>
    <row r="270" spans="1:7">
      <c r="A270" s="46">
        <f>COUNT($A$17:A269)+1</f>
        <v>52</v>
      </c>
      <c r="B270" s="69" t="s">
        <v>66</v>
      </c>
      <c r="C270" s="69"/>
      <c r="D270" s="48" t="s">
        <v>39</v>
      </c>
      <c r="E270" s="76">
        <v>56</v>
      </c>
      <c r="F270" s="50"/>
      <c r="G270" s="57">
        <f>E270*F270</f>
        <v>0</v>
      </c>
    </row>
    <row r="271" spans="1:7" ht="63.75">
      <c r="A271" s="46"/>
      <c r="B271" s="68" t="s">
        <v>67</v>
      </c>
      <c r="C271" s="68"/>
      <c r="D271" s="48"/>
      <c r="E271" s="76"/>
      <c r="F271" s="50"/>
      <c r="G271" s="57"/>
    </row>
    <row r="272" spans="1:7">
      <c r="A272" s="46"/>
      <c r="B272" s="68"/>
      <c r="C272" s="68"/>
      <c r="D272" s="48"/>
      <c r="E272" s="76"/>
      <c r="F272" s="50"/>
      <c r="G272" s="61"/>
    </row>
    <row r="273" spans="1:7" ht="25.5">
      <c r="A273" s="46">
        <f>COUNT($A$17:A272)+1</f>
        <v>53</v>
      </c>
      <c r="B273" s="81" t="s">
        <v>910</v>
      </c>
      <c r="C273" s="68"/>
      <c r="D273" s="48" t="s">
        <v>39</v>
      </c>
      <c r="E273" s="76">
        <v>5</v>
      </c>
      <c r="F273" s="50"/>
      <c r="G273" s="57">
        <f>E273*F273</f>
        <v>0</v>
      </c>
    </row>
    <row r="274" spans="1:7" ht="25.5">
      <c r="A274" s="46"/>
      <c r="B274" s="68" t="s">
        <v>68</v>
      </c>
      <c r="C274" s="68"/>
      <c r="D274" s="48"/>
      <c r="E274" s="76"/>
      <c r="F274" s="50"/>
      <c r="G274" s="57"/>
    </row>
    <row r="275" spans="1:7">
      <c r="A275" s="46"/>
      <c r="B275" s="68"/>
      <c r="C275" s="68"/>
      <c r="D275" s="48"/>
      <c r="E275" s="76"/>
      <c r="F275" s="50"/>
      <c r="G275" s="57"/>
    </row>
    <row r="276" spans="1:7" ht="25.5">
      <c r="A276" s="46">
        <f>COUNT($A$17:A275)+1</f>
        <v>54</v>
      </c>
      <c r="B276" s="81" t="s">
        <v>911</v>
      </c>
      <c r="C276" s="68"/>
      <c r="D276" s="48" t="s">
        <v>39</v>
      </c>
      <c r="E276" s="76">
        <v>4</v>
      </c>
      <c r="F276" s="50"/>
      <c r="G276" s="57">
        <f>E276*F276</f>
        <v>0</v>
      </c>
    </row>
    <row r="277" spans="1:7" ht="25.5">
      <c r="A277" s="46"/>
      <c r="B277" s="68" t="s">
        <v>68</v>
      </c>
      <c r="C277" s="68"/>
      <c r="D277" s="48"/>
      <c r="E277" s="76"/>
      <c r="F277" s="50"/>
      <c r="G277" s="57"/>
    </row>
    <row r="278" spans="1:7">
      <c r="A278" s="46"/>
      <c r="B278" s="68"/>
      <c r="C278" s="68"/>
      <c r="D278" s="48"/>
      <c r="E278" s="76"/>
      <c r="F278" s="50"/>
      <c r="G278" s="57"/>
    </row>
    <row r="279" spans="1:7" ht="25.5">
      <c r="A279" s="46">
        <f>COUNT($A$17:A278)+1</f>
        <v>55</v>
      </c>
      <c r="B279" s="77" t="s">
        <v>372</v>
      </c>
      <c r="C279" s="68"/>
      <c r="D279" s="48" t="s">
        <v>39</v>
      </c>
      <c r="E279" s="76">
        <v>5</v>
      </c>
      <c r="F279" s="50"/>
      <c r="G279" s="57">
        <f>E279*F279</f>
        <v>0</v>
      </c>
    </row>
    <row r="280" spans="1:7" ht="28.5" customHeight="1">
      <c r="A280" s="46"/>
      <c r="B280" s="77" t="s">
        <v>373</v>
      </c>
      <c r="C280" s="68"/>
      <c r="D280" s="48"/>
      <c r="E280" s="76"/>
      <c r="F280" s="50"/>
      <c r="G280" s="57"/>
    </row>
    <row r="281" spans="1:7">
      <c r="A281" s="46"/>
      <c r="B281" s="77" t="s">
        <v>374</v>
      </c>
      <c r="C281" s="68"/>
      <c r="D281" s="48"/>
      <c r="E281" s="76"/>
      <c r="F281" s="50"/>
      <c r="G281" s="57"/>
    </row>
    <row r="282" spans="1:7">
      <c r="A282" s="46"/>
      <c r="B282" s="77" t="s">
        <v>375</v>
      </c>
      <c r="C282" s="68"/>
      <c r="D282" s="48"/>
      <c r="E282" s="76"/>
      <c r="F282" s="50"/>
      <c r="G282" s="57"/>
    </row>
    <row r="283" spans="1:7" ht="38.25">
      <c r="A283" s="46"/>
      <c r="B283" s="77" t="s">
        <v>376</v>
      </c>
      <c r="C283" s="68"/>
      <c r="D283" s="48"/>
      <c r="E283" s="76"/>
      <c r="F283" s="50"/>
      <c r="G283" s="57"/>
    </row>
    <row r="284" spans="1:7">
      <c r="A284" s="46"/>
      <c r="B284" s="77" t="s">
        <v>377</v>
      </c>
      <c r="C284" s="68"/>
      <c r="D284" s="48"/>
      <c r="E284" s="76"/>
      <c r="F284" s="50"/>
      <c r="G284" s="57"/>
    </row>
    <row r="285" spans="1:7">
      <c r="A285" s="46"/>
      <c r="B285" s="68"/>
      <c r="C285" s="68"/>
      <c r="D285" s="48"/>
      <c r="E285" s="76"/>
      <c r="F285" s="50"/>
      <c r="G285" s="57"/>
    </row>
    <row r="286" spans="1:7" ht="63.75">
      <c r="A286" s="46">
        <f>COUNT($A$17:A285)+1</f>
        <v>56</v>
      </c>
      <c r="B286" s="159" t="s">
        <v>366</v>
      </c>
      <c r="C286" s="68"/>
      <c r="D286" s="48" t="s">
        <v>39</v>
      </c>
      <c r="E286" s="76">
        <v>5</v>
      </c>
      <c r="F286" s="50"/>
      <c r="G286" s="57">
        <f>E286*F286</f>
        <v>0</v>
      </c>
    </row>
    <row r="287" spans="1:7">
      <c r="A287" s="46"/>
      <c r="B287" s="159" t="s">
        <v>367</v>
      </c>
      <c r="C287" s="68"/>
      <c r="D287" s="48"/>
      <c r="E287" s="76"/>
      <c r="F287" s="50"/>
      <c r="G287" s="57"/>
    </row>
    <row r="288" spans="1:7">
      <c r="A288" s="46"/>
      <c r="B288" s="68"/>
      <c r="C288" s="68"/>
      <c r="D288" s="48"/>
      <c r="E288" s="76"/>
      <c r="F288" s="50"/>
      <c r="G288" s="57"/>
    </row>
    <row r="289" spans="1:7" ht="51">
      <c r="A289" s="46">
        <f>COUNT($A$17:A288)+1</f>
        <v>57</v>
      </c>
      <c r="B289" s="79" t="s">
        <v>145</v>
      </c>
      <c r="C289" s="68"/>
      <c r="D289" s="48" t="s">
        <v>39</v>
      </c>
      <c r="E289" s="76">
        <v>1</v>
      </c>
      <c r="F289" s="50"/>
      <c r="G289" s="57">
        <f>E289*F289</f>
        <v>0</v>
      </c>
    </row>
    <row r="290" spans="1:7">
      <c r="A290" s="46"/>
      <c r="B290" s="80" t="s">
        <v>829</v>
      </c>
      <c r="C290" s="68"/>
      <c r="D290" s="48"/>
      <c r="E290" s="76"/>
      <c r="F290" s="50"/>
      <c r="G290" s="57"/>
    </row>
    <row r="291" spans="1:7">
      <c r="A291" s="46"/>
      <c r="B291" s="68"/>
      <c r="C291" s="68"/>
      <c r="D291" s="48"/>
      <c r="E291" s="76"/>
      <c r="F291" s="50"/>
      <c r="G291" s="61"/>
    </row>
    <row r="292" spans="1:7" ht="25.5">
      <c r="A292" s="46">
        <f>COUNT($A$17:A291)+1</f>
        <v>58</v>
      </c>
      <c r="B292" s="68" t="s">
        <v>69</v>
      </c>
      <c r="C292" s="68"/>
      <c r="D292" s="48" t="s">
        <v>16</v>
      </c>
      <c r="E292" s="76">
        <v>4</v>
      </c>
      <c r="F292" s="50"/>
      <c r="G292" s="57">
        <f>E292*F292</f>
        <v>0</v>
      </c>
    </row>
    <row r="293" spans="1:7">
      <c r="A293" s="46"/>
      <c r="B293" s="68" t="s">
        <v>70</v>
      </c>
      <c r="C293" s="68"/>
      <c r="D293" s="48"/>
      <c r="E293" s="76"/>
      <c r="F293" s="50"/>
      <c r="G293" s="57"/>
    </row>
    <row r="294" spans="1:7">
      <c r="A294" s="46"/>
      <c r="B294" s="77" t="s">
        <v>381</v>
      </c>
      <c r="C294" s="68"/>
      <c r="D294" s="48" t="s">
        <v>16</v>
      </c>
      <c r="E294" s="76">
        <v>2</v>
      </c>
      <c r="F294" s="50"/>
      <c r="G294" s="57">
        <f>E294*F294</f>
        <v>0</v>
      </c>
    </row>
    <row r="295" spans="1:7">
      <c r="A295" s="46"/>
      <c r="B295" s="77"/>
      <c r="C295" s="68"/>
      <c r="D295" s="48"/>
      <c r="E295" s="76"/>
      <c r="F295" s="50"/>
      <c r="G295" s="57"/>
    </row>
    <row r="296" spans="1:7" ht="25.5">
      <c r="A296" s="46">
        <f>COUNT($A$17:A295)+1</f>
        <v>59</v>
      </c>
      <c r="B296" s="159" t="s">
        <v>378</v>
      </c>
      <c r="C296" s="157"/>
      <c r="D296" s="48" t="s">
        <v>39</v>
      </c>
      <c r="E296" s="76">
        <v>2</v>
      </c>
      <c r="F296" s="50"/>
      <c r="G296" s="57">
        <f>E296*F296</f>
        <v>0</v>
      </c>
    </row>
    <row r="297" spans="1:7">
      <c r="A297" s="46"/>
      <c r="B297" s="159" t="s">
        <v>379</v>
      </c>
      <c r="C297" s="157"/>
      <c r="D297" s="48"/>
      <c r="E297" s="76"/>
      <c r="F297" s="50"/>
      <c r="G297" s="57"/>
    </row>
    <row r="298" spans="1:7">
      <c r="A298" s="46"/>
      <c r="B298" s="159" t="s">
        <v>380</v>
      </c>
      <c r="C298" s="157"/>
      <c r="D298" s="48"/>
      <c r="E298" s="76"/>
      <c r="F298" s="50"/>
      <c r="G298" s="57"/>
    </row>
    <row r="299" spans="1:7">
      <c r="A299" s="46"/>
      <c r="B299" s="68"/>
      <c r="C299" s="68"/>
      <c r="D299" s="48"/>
      <c r="E299" s="76"/>
      <c r="F299" s="50"/>
      <c r="G299" s="61"/>
    </row>
    <row r="300" spans="1:7" ht="38.25">
      <c r="A300" s="46">
        <f>COUNT($A$17:A299)+1</f>
        <v>60</v>
      </c>
      <c r="B300" s="68" t="s">
        <v>71</v>
      </c>
      <c r="C300" s="68"/>
      <c r="D300" s="48" t="s">
        <v>16</v>
      </c>
      <c r="E300" s="76">
        <v>4</v>
      </c>
      <c r="F300" s="50"/>
      <c r="G300" s="57">
        <f>E300*F300</f>
        <v>0</v>
      </c>
    </row>
    <row r="301" spans="1:7">
      <c r="A301" s="46"/>
      <c r="B301" s="68"/>
      <c r="C301" s="68"/>
      <c r="D301" s="48"/>
      <c r="E301" s="76"/>
      <c r="F301" s="50"/>
      <c r="G301" s="61"/>
    </row>
    <row r="302" spans="1:7" ht="25.5">
      <c r="A302" s="46">
        <f>COUNT($A$17:A301)+1</f>
        <v>61</v>
      </c>
      <c r="B302" s="68" t="s">
        <v>72</v>
      </c>
      <c r="C302" s="68"/>
      <c r="D302" s="48" t="s">
        <v>16</v>
      </c>
      <c r="E302" s="76">
        <v>26</v>
      </c>
      <c r="F302" s="50"/>
      <c r="G302" s="57">
        <f>E302*F302</f>
        <v>0</v>
      </c>
    </row>
    <row r="303" spans="1:7">
      <c r="A303" s="46"/>
      <c r="B303" s="68" t="s">
        <v>70</v>
      </c>
      <c r="C303" s="68"/>
      <c r="D303" s="48"/>
      <c r="E303" s="76"/>
      <c r="F303" s="50"/>
      <c r="G303" s="57"/>
    </row>
    <row r="304" spans="1:7">
      <c r="A304" s="46"/>
      <c r="B304" s="68" t="s">
        <v>381</v>
      </c>
      <c r="C304" s="68"/>
      <c r="D304" s="48" t="s">
        <v>16</v>
      </c>
      <c r="E304" s="76">
        <v>6</v>
      </c>
      <c r="F304" s="50"/>
      <c r="G304" s="57">
        <f>E304*F304</f>
        <v>0</v>
      </c>
    </row>
    <row r="305" spans="1:7">
      <c r="A305" s="46"/>
      <c r="B305" s="68"/>
      <c r="C305" s="68"/>
      <c r="D305" s="48"/>
      <c r="E305" s="76"/>
      <c r="F305" s="50"/>
      <c r="G305" s="61"/>
    </row>
    <row r="306" spans="1:7">
      <c r="A306" s="46">
        <f>COUNT($A$17:A303)+1</f>
        <v>62</v>
      </c>
      <c r="B306" s="68" t="s">
        <v>73</v>
      </c>
      <c r="C306" s="68"/>
      <c r="D306" s="48" t="s">
        <v>16</v>
      </c>
      <c r="E306" s="76">
        <v>33</v>
      </c>
      <c r="F306" s="50"/>
      <c r="G306" s="57">
        <f>E306*F306</f>
        <v>0</v>
      </c>
    </row>
    <row r="307" spans="1:7">
      <c r="A307" s="46"/>
      <c r="B307" s="68" t="s">
        <v>74</v>
      </c>
      <c r="C307" s="68"/>
      <c r="D307" s="48"/>
      <c r="E307" s="76"/>
      <c r="F307" s="50"/>
      <c r="G307" s="61"/>
    </row>
    <row r="308" spans="1:7">
      <c r="A308" s="46"/>
      <c r="B308" s="68" t="s">
        <v>75</v>
      </c>
      <c r="C308" s="68"/>
      <c r="D308" s="48"/>
      <c r="E308" s="76"/>
      <c r="F308" s="50"/>
      <c r="G308" s="57"/>
    </row>
    <row r="309" spans="1:7">
      <c r="A309" s="46"/>
      <c r="B309" s="68"/>
      <c r="C309" s="68"/>
      <c r="D309" s="48"/>
      <c r="E309" s="76"/>
      <c r="F309" s="50"/>
      <c r="G309" s="61"/>
    </row>
    <row r="310" spans="1:7" ht="38.25">
      <c r="A310" s="46">
        <f>COUNT($A$17:A308)+1</f>
        <v>63</v>
      </c>
      <c r="B310" s="376" t="s">
        <v>912</v>
      </c>
      <c r="C310" s="68"/>
      <c r="D310" s="48" t="s">
        <v>36</v>
      </c>
      <c r="E310" s="76">
        <v>300</v>
      </c>
      <c r="F310" s="50"/>
      <c r="G310" s="57">
        <f>E310*F310</f>
        <v>0</v>
      </c>
    </row>
    <row r="311" spans="1:7">
      <c r="A311" s="46"/>
      <c r="B311" s="68"/>
      <c r="C311" s="68"/>
      <c r="D311" s="48"/>
      <c r="E311" s="76"/>
      <c r="F311" s="50"/>
      <c r="G311" s="61"/>
    </row>
    <row r="312" spans="1:7" ht="25.5">
      <c r="A312" s="46">
        <f>COUNT($A$17:A310)+1</f>
        <v>64</v>
      </c>
      <c r="B312" s="67" t="s">
        <v>382</v>
      </c>
      <c r="C312" s="68"/>
      <c r="D312" s="48" t="s">
        <v>16</v>
      </c>
      <c r="E312" s="76">
        <v>1</v>
      </c>
      <c r="F312" s="50"/>
      <c r="G312" s="57">
        <f>E312*F312</f>
        <v>0</v>
      </c>
    </row>
    <row r="313" spans="1:7">
      <c r="A313" s="46"/>
      <c r="B313" s="53"/>
      <c r="C313" s="68"/>
      <c r="D313" s="48"/>
      <c r="E313" s="76"/>
      <c r="F313" s="50"/>
      <c r="G313" s="61"/>
    </row>
    <row r="314" spans="1:7" ht="25.5">
      <c r="A314" s="46">
        <f>COUNT($A$17:A312)+1</f>
        <v>65</v>
      </c>
      <c r="B314" s="47" t="s">
        <v>76</v>
      </c>
      <c r="C314" s="47"/>
      <c r="D314" s="48" t="s">
        <v>39</v>
      </c>
      <c r="E314" s="76">
        <v>15</v>
      </c>
      <c r="F314" s="50"/>
      <c r="G314" s="57">
        <f>E314*F314</f>
        <v>0</v>
      </c>
    </row>
    <row r="315" spans="1:7">
      <c r="A315" s="46"/>
      <c r="B315" s="47" t="s">
        <v>385</v>
      </c>
      <c r="C315" s="47"/>
      <c r="D315" s="48"/>
      <c r="E315" s="76"/>
      <c r="F315" s="50"/>
      <c r="G315" s="57"/>
    </row>
    <row r="316" spans="1:7">
      <c r="A316" s="46"/>
      <c r="B316" s="47" t="s">
        <v>386</v>
      </c>
      <c r="C316" s="47"/>
      <c r="D316" s="48" t="s">
        <v>39</v>
      </c>
      <c r="E316" s="76">
        <v>15</v>
      </c>
      <c r="F316" s="50"/>
      <c r="G316" s="57">
        <f>E316*F316</f>
        <v>0</v>
      </c>
    </row>
    <row r="317" spans="1:7">
      <c r="A317" s="46"/>
      <c r="B317" s="47" t="s">
        <v>384</v>
      </c>
      <c r="C317" s="47"/>
      <c r="D317" s="48" t="s">
        <v>39</v>
      </c>
      <c r="E317" s="76">
        <v>1</v>
      </c>
      <c r="F317" s="50"/>
      <c r="G317" s="57">
        <f>E317*F317</f>
        <v>0</v>
      </c>
    </row>
    <row r="318" spans="1:7">
      <c r="A318" s="46"/>
      <c r="B318" s="47" t="s">
        <v>383</v>
      </c>
      <c r="C318" s="47"/>
      <c r="D318" s="48" t="s">
        <v>39</v>
      </c>
      <c r="E318" s="76">
        <v>2</v>
      </c>
      <c r="F318" s="50"/>
      <c r="G318" s="57">
        <f>E318*F318</f>
        <v>0</v>
      </c>
    </row>
    <row r="319" spans="1:7">
      <c r="A319" s="46"/>
      <c r="B319" s="47" t="s">
        <v>387</v>
      </c>
      <c r="C319" s="47"/>
      <c r="D319" s="48" t="s">
        <v>39</v>
      </c>
      <c r="E319" s="76">
        <v>14</v>
      </c>
      <c r="F319" s="50"/>
      <c r="G319" s="57">
        <f>E319*F319</f>
        <v>0</v>
      </c>
    </row>
    <row r="320" spans="1:7">
      <c r="A320" s="46"/>
      <c r="B320" s="47" t="s">
        <v>388</v>
      </c>
      <c r="C320" s="47"/>
      <c r="D320" s="48" t="s">
        <v>39</v>
      </c>
      <c r="E320" s="76">
        <v>1</v>
      </c>
      <c r="F320" s="50"/>
      <c r="G320" s="57">
        <f>E320*F320</f>
        <v>0</v>
      </c>
    </row>
    <row r="321" spans="1:7">
      <c r="A321" s="46"/>
      <c r="B321" s="47"/>
      <c r="C321" s="47"/>
      <c r="D321" s="48"/>
      <c r="E321" s="76"/>
      <c r="F321" s="50"/>
      <c r="G321" s="57"/>
    </row>
    <row r="322" spans="1:7">
      <c r="A322" s="46">
        <f>COUNT($A$17:A320)+1</f>
        <v>66</v>
      </c>
      <c r="B322" s="359" t="s">
        <v>847</v>
      </c>
      <c r="C322" s="47"/>
      <c r="D322" s="48" t="s">
        <v>39</v>
      </c>
      <c r="E322" s="76">
        <v>1</v>
      </c>
      <c r="F322" s="50"/>
      <c r="G322" s="57">
        <f>E322*F322</f>
        <v>0</v>
      </c>
    </row>
    <row r="323" spans="1:7" ht="89.25">
      <c r="A323" s="46"/>
      <c r="B323" s="68" t="s">
        <v>913</v>
      </c>
      <c r="C323" s="47"/>
      <c r="D323" s="48"/>
      <c r="E323" s="76"/>
      <c r="F323" s="50"/>
      <c r="G323" s="57"/>
    </row>
    <row r="324" spans="1:7">
      <c r="A324" s="46"/>
      <c r="B324" s="68" t="s">
        <v>848</v>
      </c>
      <c r="C324" s="47"/>
      <c r="D324" s="48"/>
      <c r="E324" s="76"/>
      <c r="F324" s="50"/>
      <c r="G324" s="57"/>
    </row>
    <row r="325" spans="1:7">
      <c r="A325" s="46"/>
      <c r="B325" s="68" t="s">
        <v>849</v>
      </c>
      <c r="C325" s="47"/>
      <c r="D325" s="48"/>
      <c r="E325" s="76"/>
      <c r="F325" s="50"/>
      <c r="G325" s="57"/>
    </row>
    <row r="326" spans="1:7">
      <c r="A326" s="46"/>
      <c r="B326" s="47"/>
      <c r="C326" s="47"/>
      <c r="D326" s="48"/>
      <c r="E326" s="76"/>
      <c r="F326" s="50"/>
      <c r="G326" s="57"/>
    </row>
    <row r="327" spans="1:7" ht="25.5">
      <c r="A327" s="46">
        <f>COUNT($A$17:A325)+1</f>
        <v>67</v>
      </c>
      <c r="B327" s="70" t="s">
        <v>77</v>
      </c>
      <c r="C327" s="70"/>
      <c r="D327" s="48" t="s">
        <v>16</v>
      </c>
      <c r="E327" s="76">
        <v>1</v>
      </c>
      <c r="F327" s="50"/>
      <c r="G327" s="57">
        <f>E327*F327</f>
        <v>0</v>
      </c>
    </row>
    <row r="328" spans="1:7">
      <c r="A328" s="52"/>
      <c r="B328" s="58"/>
      <c r="C328" s="58"/>
      <c r="D328" s="54"/>
      <c r="E328" s="55"/>
      <c r="F328" s="56"/>
      <c r="G328" s="57"/>
    </row>
    <row r="329" spans="1:7">
      <c r="A329" s="41" t="s">
        <v>697</v>
      </c>
      <c r="B329" s="42" t="s">
        <v>78</v>
      </c>
      <c r="C329" s="42"/>
      <c r="D329" s="43"/>
      <c r="E329" s="44"/>
      <c r="F329" s="45"/>
      <c r="G329" s="145">
        <f>SUM(G248:G328)</f>
        <v>0</v>
      </c>
    </row>
    <row r="330" spans="1:7">
      <c r="A330"/>
      <c r="B330"/>
      <c r="C330"/>
      <c r="D330"/>
      <c r="E330"/>
      <c r="F330"/>
      <c r="G330"/>
    </row>
    <row r="331" spans="1:7">
      <c r="A331"/>
      <c r="B331"/>
      <c r="C331"/>
      <c r="D331"/>
      <c r="E331"/>
      <c r="F331"/>
      <c r="G331"/>
    </row>
    <row r="332" spans="1:7">
      <c r="A332" s="41" t="s">
        <v>698</v>
      </c>
      <c r="B332" s="42" t="s">
        <v>453</v>
      </c>
      <c r="C332" s="42"/>
      <c r="D332" s="43"/>
      <c r="E332" s="44"/>
      <c r="F332" s="45"/>
      <c r="G332" s="45"/>
    </row>
    <row r="333" spans="1:7">
      <c r="A333" s="52"/>
      <c r="B333" s="71"/>
      <c r="C333" s="71"/>
      <c r="D333" s="54"/>
      <c r="E333" s="55"/>
      <c r="F333" s="56"/>
      <c r="G333" s="57"/>
    </row>
    <row r="334" spans="1:7">
      <c r="A334" s="46">
        <f>COUNT($A$17:A332)+1</f>
        <v>68</v>
      </c>
      <c r="B334" s="378" t="s">
        <v>914</v>
      </c>
      <c r="C334" s="71"/>
      <c r="D334" s="48" t="s">
        <v>16</v>
      </c>
      <c r="E334" s="76">
        <v>1</v>
      </c>
      <c r="F334" s="50"/>
      <c r="G334" s="57">
        <f>E334*F334</f>
        <v>0</v>
      </c>
    </row>
    <row r="335" spans="1:7" ht="25.5">
      <c r="A335" s="52"/>
      <c r="B335" s="379" t="s">
        <v>455</v>
      </c>
      <c r="C335" s="71"/>
      <c r="D335" s="54"/>
      <c r="E335" s="55"/>
      <c r="F335" s="56"/>
      <c r="G335" s="57"/>
    </row>
    <row r="336" spans="1:7" ht="25.5">
      <c r="A336" s="52"/>
      <c r="B336" s="379" t="s">
        <v>915</v>
      </c>
      <c r="C336" s="71"/>
      <c r="D336" s="54"/>
      <c r="E336" s="55"/>
      <c r="F336" s="56"/>
      <c r="G336" s="57"/>
    </row>
    <row r="337" spans="1:7">
      <c r="A337" s="52"/>
      <c r="B337" s="379" t="s">
        <v>456</v>
      </c>
      <c r="C337" s="71"/>
      <c r="D337" s="54"/>
      <c r="E337" s="55"/>
      <c r="F337" s="56"/>
      <c r="G337" s="57"/>
    </row>
    <row r="338" spans="1:7">
      <c r="A338" s="52"/>
      <c r="B338" s="380" t="s">
        <v>457</v>
      </c>
      <c r="C338" s="71"/>
      <c r="D338" s="54"/>
      <c r="E338" s="55"/>
      <c r="F338" s="56"/>
      <c r="G338" s="57"/>
    </row>
    <row r="339" spans="1:7">
      <c r="A339" s="52"/>
      <c r="B339" s="380" t="s">
        <v>458</v>
      </c>
      <c r="C339" s="71"/>
      <c r="D339" s="54"/>
      <c r="E339" s="55"/>
      <c r="F339" s="56"/>
      <c r="G339" s="57"/>
    </row>
    <row r="340" spans="1:7">
      <c r="A340" s="52"/>
      <c r="B340" s="380" t="s">
        <v>459</v>
      </c>
      <c r="C340" s="71"/>
      <c r="D340" s="54"/>
      <c r="E340" s="55"/>
      <c r="F340" s="56"/>
      <c r="G340" s="57"/>
    </row>
    <row r="341" spans="1:7">
      <c r="A341" s="52"/>
      <c r="B341" s="380" t="s">
        <v>460</v>
      </c>
      <c r="C341" s="71"/>
      <c r="D341" s="54"/>
      <c r="E341" s="55"/>
      <c r="F341" s="56"/>
      <c r="G341" s="57"/>
    </row>
    <row r="342" spans="1:7">
      <c r="A342" s="52"/>
      <c r="B342" s="380" t="s">
        <v>461</v>
      </c>
      <c r="C342" s="71"/>
      <c r="D342" s="54"/>
      <c r="E342" s="55"/>
      <c r="F342" s="56"/>
      <c r="G342" s="57"/>
    </row>
    <row r="343" spans="1:7">
      <c r="A343" s="52"/>
      <c r="B343" s="380" t="s">
        <v>462</v>
      </c>
      <c r="C343" s="71"/>
      <c r="D343" s="54"/>
      <c r="E343" s="55"/>
      <c r="F343" s="56"/>
      <c r="G343" s="57"/>
    </row>
    <row r="344" spans="1:7">
      <c r="A344" s="52"/>
      <c r="B344" s="380" t="s">
        <v>463</v>
      </c>
      <c r="C344" s="71"/>
      <c r="D344" s="54"/>
      <c r="E344" s="55"/>
      <c r="F344" s="56"/>
      <c r="G344" s="57"/>
    </row>
    <row r="345" spans="1:7">
      <c r="A345" s="52"/>
      <c r="B345" s="380" t="s">
        <v>464</v>
      </c>
      <c r="C345" s="71"/>
      <c r="D345" s="54"/>
      <c r="E345" s="55"/>
      <c r="F345" s="56"/>
      <c r="G345" s="57"/>
    </row>
    <row r="346" spans="1:7">
      <c r="A346" s="52"/>
      <c r="B346" s="380" t="s">
        <v>465</v>
      </c>
      <c r="C346" s="71"/>
      <c r="D346" s="54"/>
      <c r="E346" s="55"/>
      <c r="F346" s="56"/>
      <c r="G346" s="57"/>
    </row>
    <row r="347" spans="1:7">
      <c r="A347" s="52"/>
      <c r="B347" s="380" t="s">
        <v>466</v>
      </c>
      <c r="C347" s="71"/>
      <c r="D347" s="54"/>
      <c r="E347" s="55"/>
      <c r="F347" s="56"/>
      <c r="G347" s="57"/>
    </row>
    <row r="348" spans="1:7">
      <c r="A348" s="52"/>
      <c r="B348" s="380" t="s">
        <v>467</v>
      </c>
      <c r="C348" s="71"/>
      <c r="D348" s="54"/>
      <c r="E348" s="55"/>
      <c r="F348" s="56"/>
      <c r="G348" s="57"/>
    </row>
    <row r="349" spans="1:7">
      <c r="A349" s="52"/>
      <c r="B349" s="380" t="s">
        <v>468</v>
      </c>
      <c r="C349" s="71"/>
      <c r="D349" s="54"/>
      <c r="E349" s="55"/>
      <c r="F349" s="56"/>
      <c r="G349" s="57"/>
    </row>
    <row r="350" spans="1:7">
      <c r="A350" s="52"/>
      <c r="B350" s="379" t="s">
        <v>469</v>
      </c>
      <c r="C350" s="71"/>
      <c r="D350" s="54"/>
      <c r="E350" s="55"/>
      <c r="F350" s="56"/>
      <c r="G350" s="57"/>
    </row>
    <row r="351" spans="1:7">
      <c r="A351" s="52"/>
      <c r="B351" s="380" t="s">
        <v>470</v>
      </c>
      <c r="C351" s="71"/>
      <c r="D351" s="54"/>
      <c r="E351" s="55"/>
      <c r="F351" s="56"/>
      <c r="G351" s="57"/>
    </row>
    <row r="352" spans="1:7">
      <c r="A352" s="52"/>
      <c r="B352" s="380" t="s">
        <v>471</v>
      </c>
      <c r="C352" s="71"/>
      <c r="D352" s="54"/>
      <c r="E352" s="55"/>
      <c r="F352" s="56"/>
      <c r="G352" s="57"/>
    </row>
    <row r="353" spans="1:7">
      <c r="A353" s="52"/>
      <c r="B353" s="380" t="s">
        <v>472</v>
      </c>
      <c r="C353" s="71"/>
      <c r="D353" s="54"/>
      <c r="E353" s="55"/>
      <c r="F353" s="56"/>
      <c r="G353" s="57"/>
    </row>
    <row r="354" spans="1:7">
      <c r="A354" s="52"/>
      <c r="B354" s="379" t="s">
        <v>473</v>
      </c>
      <c r="C354" s="71"/>
      <c r="D354" s="54"/>
      <c r="E354" s="55"/>
      <c r="F354" s="56"/>
      <c r="G354" s="57"/>
    </row>
    <row r="355" spans="1:7">
      <c r="A355" s="52"/>
      <c r="B355" s="379" t="s">
        <v>474</v>
      </c>
      <c r="C355" s="71"/>
      <c r="D355" s="54"/>
      <c r="E355" s="55"/>
      <c r="F355" s="56"/>
      <c r="G355" s="57"/>
    </row>
    <row r="356" spans="1:7">
      <c r="A356" s="52"/>
      <c r="B356" s="380" t="s">
        <v>475</v>
      </c>
      <c r="C356" s="71"/>
      <c r="D356" s="54"/>
      <c r="E356" s="55"/>
      <c r="F356" s="56"/>
      <c r="G356" s="57"/>
    </row>
    <row r="357" spans="1:7">
      <c r="A357" s="52"/>
      <c r="B357" s="380" t="s">
        <v>476</v>
      </c>
      <c r="C357" s="71"/>
      <c r="D357" s="54"/>
      <c r="E357" s="55"/>
      <c r="F357" s="56"/>
      <c r="G357" s="57"/>
    </row>
    <row r="358" spans="1:7">
      <c r="A358" s="52"/>
      <c r="B358" s="380" t="s">
        <v>477</v>
      </c>
      <c r="C358" s="71"/>
      <c r="D358" s="54"/>
      <c r="E358" s="55"/>
      <c r="F358" s="56"/>
      <c r="G358" s="57"/>
    </row>
    <row r="359" spans="1:7">
      <c r="A359" s="52"/>
      <c r="B359" s="379" t="s">
        <v>478</v>
      </c>
      <c r="C359" s="71"/>
      <c r="D359" s="54"/>
      <c r="E359" s="55"/>
      <c r="F359" s="56"/>
      <c r="G359" s="57"/>
    </row>
    <row r="360" spans="1:7">
      <c r="A360" s="52"/>
      <c r="B360" s="380" t="s">
        <v>479</v>
      </c>
      <c r="C360" s="71"/>
      <c r="D360" s="54"/>
      <c r="E360" s="55"/>
      <c r="F360" s="56"/>
      <c r="G360" s="57"/>
    </row>
    <row r="361" spans="1:7">
      <c r="A361" s="52"/>
      <c r="B361" s="380" t="s">
        <v>480</v>
      </c>
      <c r="C361" s="71"/>
      <c r="D361" s="54"/>
      <c r="E361" s="55"/>
      <c r="F361" s="56"/>
      <c r="G361" s="57"/>
    </row>
    <row r="362" spans="1:7" ht="25.5">
      <c r="A362" s="52"/>
      <c r="B362" s="379" t="s">
        <v>481</v>
      </c>
      <c r="C362" s="71"/>
      <c r="D362" s="54"/>
      <c r="E362" s="55"/>
      <c r="F362" s="56"/>
      <c r="G362" s="57"/>
    </row>
    <row r="363" spans="1:7" ht="25.5">
      <c r="A363" s="52"/>
      <c r="B363" s="379" t="s">
        <v>482</v>
      </c>
      <c r="C363" s="71"/>
      <c r="D363" s="54"/>
      <c r="E363" s="55"/>
      <c r="F363" s="56"/>
      <c r="G363" s="57"/>
    </row>
    <row r="364" spans="1:7">
      <c r="A364" s="52"/>
      <c r="B364" s="380" t="s">
        <v>483</v>
      </c>
      <c r="C364" s="71"/>
      <c r="D364" s="54"/>
      <c r="E364" s="55"/>
      <c r="F364" s="56"/>
      <c r="G364" s="57"/>
    </row>
    <row r="365" spans="1:7" ht="25.5">
      <c r="A365" s="52"/>
      <c r="B365" s="379" t="s">
        <v>484</v>
      </c>
      <c r="C365" s="71"/>
      <c r="D365" s="54"/>
      <c r="E365" s="55"/>
      <c r="F365" s="56"/>
      <c r="G365" s="57"/>
    </row>
    <row r="366" spans="1:7">
      <c r="A366" s="52"/>
      <c r="B366" s="380" t="s">
        <v>485</v>
      </c>
      <c r="C366" s="71"/>
      <c r="D366" s="54"/>
      <c r="E366" s="55"/>
      <c r="F366" s="56"/>
      <c r="G366" s="57"/>
    </row>
    <row r="367" spans="1:7" ht="25.5">
      <c r="A367" s="52"/>
      <c r="B367" s="379" t="s">
        <v>486</v>
      </c>
      <c r="C367" s="71"/>
      <c r="D367" s="54"/>
      <c r="E367" s="55"/>
      <c r="F367" s="56"/>
      <c r="G367" s="57"/>
    </row>
    <row r="368" spans="1:7">
      <c r="A368" s="52"/>
      <c r="B368" s="380" t="s">
        <v>487</v>
      </c>
      <c r="C368" s="71"/>
      <c r="D368" s="54"/>
      <c r="E368" s="55"/>
      <c r="F368" s="56"/>
      <c r="G368" s="57"/>
    </row>
    <row r="369" spans="1:7" ht="25.5">
      <c r="A369" s="52"/>
      <c r="B369" s="379" t="s">
        <v>488</v>
      </c>
      <c r="C369" s="71"/>
      <c r="D369" s="54"/>
      <c r="E369" s="55"/>
      <c r="F369" s="56"/>
      <c r="G369" s="57"/>
    </row>
    <row r="370" spans="1:7">
      <c r="A370" s="52"/>
      <c r="B370" s="380" t="s">
        <v>504</v>
      </c>
      <c r="C370" s="71"/>
      <c r="D370" s="54"/>
      <c r="E370" s="55"/>
      <c r="F370" s="56"/>
      <c r="G370" s="57"/>
    </row>
    <row r="371" spans="1:7">
      <c r="A371" s="52"/>
      <c r="B371" s="380" t="s">
        <v>505</v>
      </c>
      <c r="C371" s="71"/>
      <c r="D371" s="54"/>
      <c r="E371" s="55"/>
      <c r="F371" s="56"/>
      <c r="G371" s="57"/>
    </row>
    <row r="372" spans="1:7">
      <c r="A372" s="52"/>
      <c r="B372" s="380" t="s">
        <v>489</v>
      </c>
      <c r="C372" s="71"/>
      <c r="D372" s="54"/>
      <c r="E372" s="55"/>
      <c r="F372" s="56"/>
      <c r="G372" s="57"/>
    </row>
    <row r="373" spans="1:7">
      <c r="A373" s="52"/>
      <c r="B373" s="380" t="s">
        <v>490</v>
      </c>
      <c r="C373" s="71"/>
      <c r="D373" s="54"/>
      <c r="E373" s="55"/>
      <c r="F373" s="56"/>
      <c r="G373" s="57"/>
    </row>
    <row r="374" spans="1:7">
      <c r="A374" s="52"/>
      <c r="B374" s="380" t="s">
        <v>491</v>
      </c>
      <c r="C374" s="71"/>
      <c r="D374" s="54"/>
      <c r="E374" s="55"/>
      <c r="F374" s="56"/>
      <c r="G374" s="57"/>
    </row>
    <row r="375" spans="1:7">
      <c r="A375" s="52"/>
      <c r="B375" s="380" t="s">
        <v>492</v>
      </c>
      <c r="C375" s="71"/>
      <c r="D375" s="54"/>
      <c r="E375" s="55"/>
      <c r="F375" s="56"/>
      <c r="G375" s="57"/>
    </row>
    <row r="376" spans="1:7" ht="25.5">
      <c r="A376" s="52"/>
      <c r="B376" s="379" t="s">
        <v>493</v>
      </c>
      <c r="C376" s="71"/>
      <c r="D376" s="54"/>
      <c r="E376" s="55"/>
      <c r="F376" s="56"/>
      <c r="G376" s="57"/>
    </row>
    <row r="377" spans="1:7" ht="25.5">
      <c r="A377" s="52"/>
      <c r="B377" s="379" t="s">
        <v>494</v>
      </c>
      <c r="C377" s="71"/>
      <c r="D377" s="54"/>
      <c r="E377" s="55"/>
      <c r="F377" s="56"/>
      <c r="G377" s="57"/>
    </row>
    <row r="378" spans="1:7">
      <c r="A378" s="52"/>
      <c r="B378" s="380" t="s">
        <v>495</v>
      </c>
      <c r="C378" s="71"/>
      <c r="D378" s="54"/>
      <c r="E378" s="55"/>
      <c r="F378" s="56"/>
      <c r="G378" s="57"/>
    </row>
    <row r="379" spans="1:7">
      <c r="A379" s="52"/>
      <c r="B379" s="380" t="s">
        <v>496</v>
      </c>
      <c r="C379" s="71"/>
      <c r="D379" s="54"/>
      <c r="E379" s="55"/>
      <c r="F379" s="56"/>
      <c r="G379" s="57"/>
    </row>
    <row r="380" spans="1:7" ht="25.5">
      <c r="A380" s="52"/>
      <c r="B380" s="379" t="s">
        <v>497</v>
      </c>
      <c r="C380" s="71"/>
      <c r="D380" s="54"/>
      <c r="E380" s="55"/>
      <c r="F380" s="56"/>
      <c r="G380" s="57"/>
    </row>
    <row r="381" spans="1:7">
      <c r="A381" s="52"/>
      <c r="B381" s="380" t="s">
        <v>498</v>
      </c>
      <c r="C381" s="71"/>
      <c r="D381" s="54"/>
      <c r="E381" s="55"/>
      <c r="F381" s="56"/>
      <c r="G381" s="57"/>
    </row>
    <row r="382" spans="1:7">
      <c r="A382" s="52"/>
      <c r="B382" s="380" t="s">
        <v>499</v>
      </c>
      <c r="C382" s="71"/>
      <c r="D382" s="54"/>
      <c r="E382" s="55"/>
      <c r="F382" s="56"/>
      <c r="G382" s="57"/>
    </row>
    <row r="383" spans="1:7">
      <c r="A383" s="52"/>
      <c r="B383" s="380" t="s">
        <v>500</v>
      </c>
      <c r="C383" s="71"/>
      <c r="D383" s="54"/>
      <c r="E383" s="55"/>
      <c r="F383" s="56"/>
      <c r="G383" s="57"/>
    </row>
    <row r="384" spans="1:7">
      <c r="A384" s="52"/>
      <c r="B384" s="380" t="s">
        <v>501</v>
      </c>
      <c r="C384" s="71"/>
      <c r="D384" s="54"/>
      <c r="E384" s="55"/>
      <c r="F384" s="56"/>
      <c r="G384" s="57"/>
    </row>
    <row r="385" spans="1:7" ht="25.5">
      <c r="A385" s="52"/>
      <c r="B385" s="379" t="s">
        <v>502</v>
      </c>
      <c r="C385" s="71"/>
      <c r="D385" s="54"/>
      <c r="E385" s="55"/>
      <c r="F385" s="56"/>
      <c r="G385" s="57"/>
    </row>
    <row r="386" spans="1:7" ht="25.5">
      <c r="A386" s="52"/>
      <c r="B386" s="379" t="s">
        <v>503</v>
      </c>
      <c r="C386" s="71"/>
      <c r="D386" s="54"/>
      <c r="E386" s="55"/>
      <c r="F386" s="56"/>
      <c r="G386" s="57"/>
    </row>
    <row r="387" spans="1:7">
      <c r="A387" s="52"/>
      <c r="B387" s="379" t="s">
        <v>506</v>
      </c>
      <c r="C387" s="71"/>
      <c r="D387" s="54"/>
      <c r="E387" s="55"/>
      <c r="F387" s="56"/>
      <c r="G387" s="57"/>
    </row>
    <row r="388" spans="1:7">
      <c r="A388" s="52"/>
      <c r="B388" s="379" t="s">
        <v>507</v>
      </c>
      <c r="C388" s="71"/>
      <c r="D388" s="54"/>
      <c r="E388" s="55"/>
      <c r="F388" s="56"/>
      <c r="G388" s="57"/>
    </row>
    <row r="389" spans="1:7">
      <c r="A389" s="52"/>
      <c r="B389" s="377"/>
      <c r="C389" s="58"/>
      <c r="D389" s="54"/>
      <c r="E389" s="55"/>
      <c r="F389" s="56"/>
      <c r="G389" s="57"/>
    </row>
    <row r="390" spans="1:7">
      <c r="A390" s="41" t="s">
        <v>698</v>
      </c>
      <c r="B390" s="42" t="s">
        <v>454</v>
      </c>
      <c r="C390" s="42"/>
      <c r="D390" s="43"/>
      <c r="E390" s="44"/>
      <c r="F390" s="45"/>
      <c r="G390" s="145">
        <f>SUM(G333:G389)</f>
        <v>0</v>
      </c>
    </row>
    <row r="391" spans="1:7">
      <c r="A391"/>
      <c r="B391"/>
      <c r="C391"/>
      <c r="D391"/>
      <c r="E391"/>
      <c r="F391"/>
      <c r="G391"/>
    </row>
    <row r="392" spans="1:7">
      <c r="A392"/>
      <c r="B392"/>
      <c r="C392"/>
      <c r="D392"/>
      <c r="E392"/>
      <c r="F392"/>
      <c r="G392"/>
    </row>
    <row r="393" spans="1:7">
      <c r="A393" s="41" t="s">
        <v>699</v>
      </c>
      <c r="B393" s="42" t="s">
        <v>79</v>
      </c>
      <c r="C393" s="42"/>
      <c r="D393" s="43"/>
      <c r="E393" s="44"/>
      <c r="F393" s="45"/>
      <c r="G393" s="45"/>
    </row>
    <row r="394" spans="1:7">
      <c r="A394" s="52"/>
      <c r="B394" s="71"/>
      <c r="C394" s="71"/>
      <c r="D394" s="54"/>
      <c r="E394" s="55"/>
      <c r="F394" s="56"/>
      <c r="G394" s="57"/>
    </row>
    <row r="395" spans="1:7">
      <c r="A395" s="46">
        <f>COUNT($A$17:A392)+1</f>
        <v>69</v>
      </c>
      <c r="B395" s="160" t="s">
        <v>389</v>
      </c>
      <c r="C395" s="71"/>
      <c r="D395" s="48" t="s">
        <v>16</v>
      </c>
      <c r="E395" s="76">
        <v>46</v>
      </c>
      <c r="F395" s="50"/>
      <c r="G395" s="57">
        <f>E395*F395</f>
        <v>0</v>
      </c>
    </row>
    <row r="396" spans="1:7" ht="38.25">
      <c r="A396" s="52"/>
      <c r="B396" s="161" t="s">
        <v>916</v>
      </c>
      <c r="C396" s="71"/>
      <c r="D396" s="54"/>
      <c r="E396" s="55"/>
      <c r="F396" s="56"/>
      <c r="G396" s="57"/>
    </row>
    <row r="397" spans="1:7" ht="76.5">
      <c r="A397" s="52"/>
      <c r="B397" s="162" t="s">
        <v>919</v>
      </c>
      <c r="C397" s="71"/>
      <c r="D397" s="54"/>
      <c r="E397" s="55"/>
      <c r="F397" s="56"/>
      <c r="G397" s="57"/>
    </row>
    <row r="398" spans="1:7" ht="38.25">
      <c r="A398" s="52"/>
      <c r="B398" s="163" t="s">
        <v>917</v>
      </c>
      <c r="C398" s="71"/>
      <c r="D398" s="54"/>
      <c r="E398" s="55"/>
      <c r="F398" s="56"/>
      <c r="G398" s="57"/>
    </row>
    <row r="399" spans="1:7">
      <c r="A399" s="52"/>
      <c r="B399" s="164" t="s">
        <v>390</v>
      </c>
      <c r="C399" s="71"/>
      <c r="D399" s="54"/>
      <c r="E399" s="55"/>
      <c r="F399" s="56"/>
      <c r="G399" s="57"/>
    </row>
    <row r="400" spans="1:7">
      <c r="A400" s="52"/>
      <c r="B400" s="164" t="s">
        <v>391</v>
      </c>
      <c r="C400" s="71"/>
      <c r="D400" s="54"/>
      <c r="E400" s="55"/>
      <c r="F400" s="56"/>
      <c r="G400" s="57"/>
    </row>
    <row r="401" spans="1:7">
      <c r="A401" s="52"/>
      <c r="B401" s="164" t="s">
        <v>392</v>
      </c>
      <c r="C401" s="71"/>
      <c r="D401" s="54"/>
      <c r="E401" s="55"/>
      <c r="F401" s="56"/>
      <c r="G401" s="57"/>
    </row>
    <row r="402" spans="1:7">
      <c r="A402" s="52"/>
      <c r="B402" s="165" t="s">
        <v>25</v>
      </c>
      <c r="C402" s="71"/>
      <c r="D402" s="54"/>
      <c r="E402" s="55"/>
      <c r="F402" s="56"/>
      <c r="G402" s="57"/>
    </row>
    <row r="403" spans="1:7">
      <c r="A403" s="52"/>
      <c r="B403" s="73"/>
      <c r="C403" s="71"/>
      <c r="D403" s="54"/>
      <c r="E403" s="55"/>
      <c r="F403" s="56"/>
      <c r="G403" s="57"/>
    </row>
    <row r="404" spans="1:7">
      <c r="A404" s="46">
        <f>COUNT($A$17:A401)+1</f>
        <v>70</v>
      </c>
      <c r="B404" s="74" t="s">
        <v>393</v>
      </c>
      <c r="C404" s="71"/>
      <c r="D404" s="48" t="s">
        <v>16</v>
      </c>
      <c r="E404" s="76">
        <v>46</v>
      </c>
      <c r="F404" s="50"/>
      <c r="G404" s="57">
        <f>E404*F404</f>
        <v>0</v>
      </c>
    </row>
    <row r="405" spans="1:7" ht="51">
      <c r="A405" s="52"/>
      <c r="B405" s="73" t="s">
        <v>394</v>
      </c>
      <c r="C405" s="71"/>
      <c r="D405" s="54"/>
      <c r="E405" s="55"/>
      <c r="F405" s="56"/>
      <c r="G405" s="57"/>
    </row>
    <row r="406" spans="1:7">
      <c r="A406" s="52"/>
      <c r="B406" s="73"/>
      <c r="C406" s="71"/>
      <c r="D406" s="54"/>
      <c r="E406" s="55"/>
      <c r="F406" s="56"/>
      <c r="G406" s="57"/>
    </row>
    <row r="407" spans="1:7">
      <c r="A407" s="46">
        <f>COUNT($A$17:A404)+1</f>
        <v>71</v>
      </c>
      <c r="B407" s="160" t="s">
        <v>395</v>
      </c>
      <c r="C407" s="71"/>
      <c r="D407" s="48" t="s">
        <v>16</v>
      </c>
      <c r="E407" s="76">
        <v>11</v>
      </c>
      <c r="F407" s="50"/>
      <c r="G407" s="57">
        <f>E407*F407</f>
        <v>0</v>
      </c>
    </row>
    <row r="408" spans="1:7" ht="38.25">
      <c r="A408" s="52"/>
      <c r="B408" s="161" t="s">
        <v>918</v>
      </c>
      <c r="C408" s="71"/>
      <c r="D408" s="54"/>
      <c r="E408" s="55"/>
      <c r="F408" s="56"/>
      <c r="G408" s="57"/>
    </row>
    <row r="409" spans="1:7" ht="76.5">
      <c r="A409" s="52"/>
      <c r="B409" s="163" t="s">
        <v>919</v>
      </c>
      <c r="C409" s="71"/>
      <c r="D409" s="54"/>
      <c r="E409" s="55"/>
      <c r="F409" s="56"/>
      <c r="G409" s="57"/>
    </row>
    <row r="410" spans="1:7" ht="38.25">
      <c r="A410" s="52"/>
      <c r="B410" s="163" t="s">
        <v>920</v>
      </c>
      <c r="C410" s="71"/>
      <c r="D410" s="54"/>
      <c r="E410" s="55"/>
      <c r="F410" s="56"/>
      <c r="G410" s="57"/>
    </row>
    <row r="411" spans="1:7">
      <c r="A411" s="52"/>
      <c r="B411" s="360" t="s">
        <v>390</v>
      </c>
      <c r="C411" s="71"/>
      <c r="D411" s="54"/>
      <c r="E411" s="55"/>
      <c r="F411" s="56"/>
      <c r="G411" s="57"/>
    </row>
    <row r="412" spans="1:7">
      <c r="A412" s="52"/>
      <c r="B412" s="165" t="s">
        <v>25</v>
      </c>
      <c r="C412" s="71"/>
      <c r="D412" s="54"/>
      <c r="E412" s="55"/>
      <c r="F412" s="56"/>
      <c r="G412" s="57"/>
    </row>
    <row r="413" spans="1:7">
      <c r="A413" s="52"/>
      <c r="B413" s="73"/>
      <c r="C413" s="71"/>
      <c r="D413" s="54"/>
      <c r="E413" s="55"/>
      <c r="F413" s="56"/>
      <c r="G413" s="57"/>
    </row>
    <row r="414" spans="1:7">
      <c r="A414" s="46">
        <f>COUNT($A$17:A410)+1</f>
        <v>72</v>
      </c>
      <c r="B414" s="74" t="s">
        <v>146</v>
      </c>
      <c r="C414" s="71"/>
      <c r="D414" s="48" t="s">
        <v>16</v>
      </c>
      <c r="E414" s="76">
        <v>11</v>
      </c>
      <c r="F414" s="50"/>
      <c r="G414" s="57">
        <f>E414*F414</f>
        <v>0</v>
      </c>
    </row>
    <row r="415" spans="1:7" ht="51">
      <c r="A415" s="52"/>
      <c r="B415" s="73" t="s">
        <v>394</v>
      </c>
      <c r="C415" s="71"/>
      <c r="D415" s="54"/>
      <c r="E415" s="55"/>
      <c r="F415" s="56"/>
      <c r="G415" s="57"/>
    </row>
    <row r="416" spans="1:7">
      <c r="A416" s="52"/>
      <c r="B416" s="73"/>
      <c r="C416" s="71"/>
      <c r="D416" s="54"/>
      <c r="E416" s="55"/>
      <c r="F416" s="56"/>
      <c r="G416" s="57"/>
    </row>
    <row r="417" spans="1:7">
      <c r="A417" s="46">
        <f>COUNT($A$17:A414)+1</f>
        <v>73</v>
      </c>
      <c r="B417" s="160" t="s">
        <v>396</v>
      </c>
      <c r="C417" s="71"/>
      <c r="D417" s="48" t="s">
        <v>16</v>
      </c>
      <c r="E417" s="76">
        <v>6</v>
      </c>
      <c r="F417" s="50"/>
      <c r="G417" s="57">
        <f>E417*F417</f>
        <v>0</v>
      </c>
    </row>
    <row r="418" spans="1:7" ht="38.25">
      <c r="A418" s="52"/>
      <c r="B418" s="161" t="s">
        <v>921</v>
      </c>
      <c r="C418" s="71"/>
      <c r="D418" s="54"/>
      <c r="E418" s="55"/>
      <c r="F418" s="56"/>
      <c r="G418" s="57"/>
    </row>
    <row r="419" spans="1:7" ht="76.5">
      <c r="A419" s="52"/>
      <c r="B419" s="162" t="s">
        <v>922</v>
      </c>
      <c r="C419" s="71"/>
      <c r="D419" s="54"/>
      <c r="E419" s="55"/>
      <c r="F419" s="56"/>
      <c r="G419" s="57"/>
    </row>
    <row r="420" spans="1:7" ht="38.25">
      <c r="A420" s="52"/>
      <c r="B420" s="163" t="s">
        <v>920</v>
      </c>
      <c r="C420" s="71"/>
      <c r="D420" s="54"/>
      <c r="E420" s="55"/>
      <c r="F420" s="56"/>
      <c r="G420" s="57"/>
    </row>
    <row r="421" spans="1:7">
      <c r="A421" s="52"/>
      <c r="B421" s="164" t="s">
        <v>390</v>
      </c>
      <c r="C421" s="71"/>
      <c r="D421" s="54"/>
      <c r="E421" s="55"/>
      <c r="F421" s="56"/>
      <c r="G421" s="57"/>
    </row>
    <row r="422" spans="1:7">
      <c r="A422" s="52"/>
      <c r="B422" s="164" t="s">
        <v>391</v>
      </c>
      <c r="C422" s="71"/>
      <c r="D422" s="54"/>
      <c r="E422" s="55"/>
      <c r="F422" s="56"/>
      <c r="G422" s="57"/>
    </row>
    <row r="423" spans="1:7">
      <c r="A423" s="52"/>
      <c r="B423" s="164" t="s">
        <v>392</v>
      </c>
      <c r="C423" s="71"/>
      <c r="D423" s="54"/>
      <c r="E423" s="55"/>
      <c r="F423" s="56"/>
      <c r="G423" s="57"/>
    </row>
    <row r="424" spans="1:7">
      <c r="A424" s="52"/>
      <c r="B424" s="165" t="s">
        <v>25</v>
      </c>
      <c r="C424" s="71"/>
      <c r="D424" s="54"/>
      <c r="E424" s="55"/>
      <c r="F424" s="56"/>
      <c r="G424" s="57"/>
    </row>
    <row r="425" spans="1:7">
      <c r="A425" s="52"/>
      <c r="B425" s="73"/>
      <c r="C425" s="71"/>
      <c r="D425" s="54"/>
      <c r="E425" s="55"/>
      <c r="F425" s="56"/>
      <c r="G425" s="57"/>
    </row>
    <row r="426" spans="1:7">
      <c r="A426" s="46">
        <f>COUNT($A$17:A423)+1</f>
        <v>74</v>
      </c>
      <c r="B426" s="160" t="s">
        <v>397</v>
      </c>
      <c r="C426" s="71"/>
      <c r="D426" s="48" t="s">
        <v>16</v>
      </c>
      <c r="E426" s="76">
        <v>6</v>
      </c>
      <c r="F426" s="50"/>
      <c r="G426" s="57">
        <f>E426*F426</f>
        <v>0</v>
      </c>
    </row>
    <row r="427" spans="1:7" ht="51">
      <c r="A427" s="52"/>
      <c r="B427" s="73" t="s">
        <v>394</v>
      </c>
      <c r="C427" s="71"/>
      <c r="D427" s="54"/>
      <c r="E427" s="55"/>
      <c r="F427" s="56"/>
      <c r="G427" s="57"/>
    </row>
    <row r="428" spans="1:7">
      <c r="A428" s="52"/>
      <c r="B428" s="73"/>
      <c r="C428" s="73"/>
      <c r="D428" s="54"/>
      <c r="E428" s="76"/>
      <c r="F428" s="56"/>
      <c r="G428" s="57"/>
    </row>
    <row r="429" spans="1:7">
      <c r="A429" s="52">
        <f>COUNT($A$17:A428)+1</f>
        <v>75</v>
      </c>
      <c r="B429" s="74" t="s">
        <v>80</v>
      </c>
      <c r="C429" s="74"/>
      <c r="D429" s="54" t="s">
        <v>16</v>
      </c>
      <c r="E429" s="76">
        <v>4</v>
      </c>
      <c r="F429" s="56"/>
      <c r="G429" s="57">
        <f>E429*F429</f>
        <v>0</v>
      </c>
    </row>
    <row r="430" spans="1:7" ht="102">
      <c r="A430" s="52"/>
      <c r="B430" s="73" t="s">
        <v>923</v>
      </c>
      <c r="C430" s="73"/>
      <c r="D430" s="54"/>
      <c r="E430" s="76"/>
      <c r="F430" s="56"/>
      <c r="G430" s="57"/>
    </row>
    <row r="431" spans="1:7">
      <c r="A431" s="52"/>
      <c r="B431" s="73"/>
      <c r="C431" s="73"/>
      <c r="D431" s="54"/>
      <c r="E431" s="76"/>
      <c r="F431" s="56"/>
      <c r="G431" s="57"/>
    </row>
    <row r="432" spans="1:7" ht="15.75" customHeight="1">
      <c r="A432" s="52">
        <f>COUNT($A$17:A431)+1</f>
        <v>76</v>
      </c>
      <c r="B432" s="166" t="s">
        <v>398</v>
      </c>
      <c r="C432" s="74"/>
      <c r="D432" s="54" t="s">
        <v>16</v>
      </c>
      <c r="E432" s="76">
        <v>55</v>
      </c>
      <c r="F432" s="56"/>
      <c r="G432" s="57">
        <f>E432*F432</f>
        <v>0</v>
      </c>
    </row>
    <row r="433" spans="1:7" ht="38.25">
      <c r="A433" s="52"/>
      <c r="B433" s="84" t="s">
        <v>399</v>
      </c>
      <c r="C433" s="73"/>
      <c r="D433" s="54"/>
      <c r="E433" s="76"/>
      <c r="F433" s="56"/>
      <c r="G433" s="57"/>
    </row>
    <row r="434" spans="1:7" ht="38.25">
      <c r="A434" s="52"/>
      <c r="B434" s="84" t="s">
        <v>149</v>
      </c>
      <c r="C434" s="73"/>
      <c r="D434" s="54"/>
      <c r="E434" s="76"/>
      <c r="F434" s="56"/>
      <c r="G434" s="57"/>
    </row>
    <row r="435" spans="1:7" ht="63.75">
      <c r="A435" s="52"/>
      <c r="B435" s="84" t="s">
        <v>400</v>
      </c>
      <c r="C435" s="73"/>
      <c r="D435" s="54"/>
      <c r="E435" s="76"/>
      <c r="F435" s="56"/>
      <c r="G435" s="57"/>
    </row>
    <row r="436" spans="1:7" ht="25.5">
      <c r="A436" s="52"/>
      <c r="B436" s="86" t="s">
        <v>150</v>
      </c>
      <c r="C436" s="73"/>
      <c r="D436" s="54"/>
      <c r="E436" s="76"/>
      <c r="F436" s="56"/>
      <c r="G436" s="57"/>
    </row>
    <row r="437" spans="1:7">
      <c r="A437" s="52"/>
      <c r="B437" s="84" t="s">
        <v>401</v>
      </c>
      <c r="C437" s="73"/>
      <c r="D437" s="54"/>
      <c r="E437" s="76"/>
      <c r="F437" s="56"/>
      <c r="G437" s="57"/>
    </row>
    <row r="438" spans="1:7">
      <c r="A438" s="52"/>
      <c r="B438" s="84" t="s">
        <v>25</v>
      </c>
      <c r="C438" s="73"/>
      <c r="D438" s="54"/>
      <c r="E438" s="76"/>
      <c r="F438" s="56"/>
      <c r="G438" s="57"/>
    </row>
    <row r="439" spans="1:7">
      <c r="A439" s="52"/>
      <c r="B439" s="84"/>
      <c r="C439" s="73"/>
      <c r="D439" s="54"/>
      <c r="E439" s="76"/>
      <c r="F439" s="56"/>
      <c r="G439" s="57"/>
    </row>
    <row r="440" spans="1:7">
      <c r="A440" s="52">
        <f>COUNT($A$17:A439)+1</f>
        <v>77</v>
      </c>
      <c r="B440" s="72" t="s">
        <v>402</v>
      </c>
      <c r="C440" s="73"/>
      <c r="D440" s="54" t="s">
        <v>16</v>
      </c>
      <c r="E440" s="76">
        <v>6</v>
      </c>
      <c r="F440" s="56"/>
      <c r="G440" s="57">
        <f>E440*F440</f>
        <v>0</v>
      </c>
    </row>
    <row r="441" spans="1:7" ht="38.25">
      <c r="A441" s="52"/>
      <c r="B441" s="84" t="s">
        <v>830</v>
      </c>
      <c r="C441" s="73"/>
      <c r="D441" s="54"/>
      <c r="E441" s="76"/>
      <c r="F441" s="56"/>
      <c r="G441" s="57"/>
    </row>
    <row r="442" spans="1:7" ht="38.25">
      <c r="A442" s="52"/>
      <c r="B442" s="84" t="s">
        <v>149</v>
      </c>
      <c r="C442" s="73"/>
      <c r="D442" s="54"/>
      <c r="E442" s="76"/>
      <c r="F442" s="56"/>
      <c r="G442" s="57"/>
    </row>
    <row r="443" spans="1:7" ht="63.75">
      <c r="A443" s="52"/>
      <c r="B443" s="84" t="s">
        <v>400</v>
      </c>
      <c r="C443" s="73"/>
      <c r="D443" s="54"/>
      <c r="E443" s="76"/>
      <c r="F443" s="56"/>
      <c r="G443" s="57"/>
    </row>
    <row r="444" spans="1:7" ht="25.5">
      <c r="A444" s="52"/>
      <c r="B444" s="86" t="s">
        <v>150</v>
      </c>
      <c r="C444" s="73"/>
      <c r="D444" s="54"/>
      <c r="E444" s="76"/>
      <c r="F444" s="56"/>
      <c r="G444" s="57"/>
    </row>
    <row r="445" spans="1:7">
      <c r="A445" s="52"/>
      <c r="B445" s="84" t="s">
        <v>401</v>
      </c>
      <c r="C445" s="73"/>
      <c r="D445" s="54"/>
      <c r="E445" s="76"/>
      <c r="F445" s="56"/>
      <c r="G445" s="57"/>
    </row>
    <row r="446" spans="1:7">
      <c r="A446" s="52"/>
      <c r="B446" s="84" t="s">
        <v>25</v>
      </c>
      <c r="C446" s="73"/>
      <c r="D446" s="54"/>
      <c r="E446" s="76"/>
      <c r="F446" s="56"/>
      <c r="G446" s="57"/>
    </row>
    <row r="447" spans="1:7">
      <c r="A447" s="52"/>
      <c r="B447" s="84"/>
      <c r="C447" s="73"/>
      <c r="D447" s="54"/>
      <c r="E447" s="76"/>
      <c r="F447" s="56"/>
      <c r="G447" s="57"/>
    </row>
    <row r="448" spans="1:7">
      <c r="A448" s="52">
        <f>COUNT($A$17:A447)+1</f>
        <v>78</v>
      </c>
      <c r="B448" s="72" t="s">
        <v>831</v>
      </c>
      <c r="C448" s="73"/>
      <c r="D448" s="54" t="s">
        <v>16</v>
      </c>
      <c r="E448" s="76">
        <v>2</v>
      </c>
      <c r="F448" s="56"/>
      <c r="G448" s="57">
        <f>E448*F448</f>
        <v>0</v>
      </c>
    </row>
    <row r="449" spans="1:7">
      <c r="A449" s="52"/>
      <c r="B449" s="84" t="s">
        <v>832</v>
      </c>
      <c r="C449" s="73"/>
      <c r="D449" s="54"/>
      <c r="E449" s="76"/>
      <c r="F449" s="56"/>
      <c r="G449" s="57"/>
    </row>
    <row r="450" spans="1:7" ht="38.25">
      <c r="A450" s="52"/>
      <c r="B450" s="84" t="s">
        <v>149</v>
      </c>
      <c r="C450" s="73"/>
      <c r="D450" s="54"/>
      <c r="E450" s="76"/>
      <c r="F450" s="56"/>
      <c r="G450" s="57"/>
    </row>
    <row r="451" spans="1:7" ht="63.75">
      <c r="A451" s="52"/>
      <c r="B451" s="84" t="s">
        <v>400</v>
      </c>
      <c r="C451" s="73"/>
      <c r="D451" s="54"/>
      <c r="E451" s="76"/>
      <c r="F451" s="56"/>
      <c r="G451" s="57"/>
    </row>
    <row r="452" spans="1:7" ht="25.5">
      <c r="A452" s="52"/>
      <c r="B452" s="86" t="s">
        <v>150</v>
      </c>
      <c r="C452" s="73"/>
      <c r="D452" s="54"/>
      <c r="E452" s="76"/>
      <c r="F452" s="56"/>
      <c r="G452" s="57"/>
    </row>
    <row r="453" spans="1:7">
      <c r="A453" s="52"/>
      <c r="B453" s="84" t="s">
        <v>401</v>
      </c>
      <c r="C453" s="73"/>
      <c r="D453" s="54"/>
      <c r="E453" s="76"/>
      <c r="F453" s="56"/>
      <c r="G453" s="57"/>
    </row>
    <row r="454" spans="1:7">
      <c r="A454" s="52"/>
      <c r="B454" s="84" t="s">
        <v>25</v>
      </c>
      <c r="C454" s="73"/>
      <c r="D454" s="54"/>
      <c r="E454" s="76"/>
      <c r="F454" s="56"/>
      <c r="G454" s="57"/>
    </row>
    <row r="455" spans="1:7">
      <c r="A455" s="52"/>
      <c r="B455" s="82"/>
      <c r="C455" s="73"/>
      <c r="D455" s="54"/>
      <c r="E455" s="76"/>
      <c r="F455" s="56"/>
      <c r="G455" s="57"/>
    </row>
    <row r="456" spans="1:7">
      <c r="A456" s="52">
        <f>COUNT($A$17:A455)+1</f>
        <v>79</v>
      </c>
      <c r="B456" s="74" t="s">
        <v>81</v>
      </c>
      <c r="C456" s="74"/>
      <c r="D456" s="54" t="s">
        <v>16</v>
      </c>
      <c r="E456" s="76">
        <v>63</v>
      </c>
      <c r="F456" s="56"/>
      <c r="G456" s="57">
        <f>E456*F456</f>
        <v>0</v>
      </c>
    </row>
    <row r="457" spans="1:7" ht="76.5">
      <c r="A457" s="52"/>
      <c r="B457" s="73" t="s">
        <v>932</v>
      </c>
      <c r="C457" s="73"/>
      <c r="D457" s="54"/>
      <c r="E457" s="76"/>
      <c r="F457" s="56"/>
      <c r="G457" s="57"/>
    </row>
    <row r="458" spans="1:7">
      <c r="A458" s="52"/>
      <c r="B458" s="73"/>
      <c r="C458" s="73"/>
      <c r="D458" s="54"/>
      <c r="E458" s="76"/>
      <c r="F458" s="56"/>
      <c r="G458" s="57"/>
    </row>
    <row r="459" spans="1:7" ht="25.5">
      <c r="A459" s="52">
        <f>COUNT($A$17:A458)+1</f>
        <v>80</v>
      </c>
      <c r="B459" s="160" t="s">
        <v>408</v>
      </c>
      <c r="C459" s="73"/>
      <c r="D459" s="54" t="s">
        <v>16</v>
      </c>
      <c r="E459" s="76">
        <v>49</v>
      </c>
      <c r="F459" s="56"/>
      <c r="G459" s="57">
        <f>E459*F459</f>
        <v>0</v>
      </c>
    </row>
    <row r="460" spans="1:7" ht="51">
      <c r="A460" s="52"/>
      <c r="B460" s="167" t="s">
        <v>924</v>
      </c>
      <c r="C460" s="73"/>
      <c r="D460" s="54"/>
      <c r="E460" s="76"/>
      <c r="F460" s="56"/>
      <c r="G460" s="57"/>
    </row>
    <row r="461" spans="1:7" ht="63.75">
      <c r="A461" s="52"/>
      <c r="B461" s="167" t="s">
        <v>403</v>
      </c>
      <c r="C461" s="73"/>
      <c r="D461" s="54"/>
      <c r="E461" s="76"/>
      <c r="F461" s="56"/>
      <c r="G461" s="57"/>
    </row>
    <row r="462" spans="1:7">
      <c r="A462" s="52"/>
      <c r="B462" s="167" t="s">
        <v>409</v>
      </c>
      <c r="C462" s="73"/>
      <c r="D462" s="54"/>
      <c r="E462" s="76"/>
      <c r="F462" s="56"/>
      <c r="G462" s="57"/>
    </row>
    <row r="463" spans="1:7">
      <c r="A463" s="52"/>
      <c r="B463" s="167" t="s">
        <v>410</v>
      </c>
      <c r="C463" s="73"/>
      <c r="D463" s="54"/>
      <c r="E463" s="76"/>
      <c r="F463" s="56"/>
      <c r="G463" s="57"/>
    </row>
    <row r="464" spans="1:7">
      <c r="A464" s="52"/>
      <c r="B464" s="168" t="s">
        <v>25</v>
      </c>
      <c r="C464" s="73"/>
      <c r="D464" s="54"/>
      <c r="E464" s="76"/>
      <c r="F464" s="56"/>
      <c r="G464" s="57"/>
    </row>
    <row r="465" spans="1:7">
      <c r="A465" s="52"/>
      <c r="B465" s="73"/>
      <c r="C465" s="73"/>
      <c r="D465" s="54"/>
      <c r="E465" s="76"/>
      <c r="F465" s="56"/>
      <c r="G465" s="57"/>
    </row>
    <row r="466" spans="1:7">
      <c r="A466" s="52">
        <f>COUNT($A$17:A465)+1</f>
        <v>81</v>
      </c>
      <c r="B466" s="160" t="s">
        <v>404</v>
      </c>
      <c r="C466" s="73"/>
      <c r="D466" s="54" t="s">
        <v>16</v>
      </c>
      <c r="E466" s="76">
        <v>5</v>
      </c>
      <c r="F466" s="56"/>
      <c r="G466" s="57">
        <f>E466*F466</f>
        <v>0</v>
      </c>
    </row>
    <row r="467" spans="1:7" ht="63.75">
      <c r="A467" s="52"/>
      <c r="B467" s="167" t="s">
        <v>403</v>
      </c>
      <c r="C467" s="73"/>
      <c r="D467" s="54"/>
      <c r="E467" s="76"/>
      <c r="F467" s="56"/>
      <c r="G467" s="57"/>
    </row>
    <row r="468" spans="1:7">
      <c r="A468" s="52"/>
      <c r="B468" s="167" t="s">
        <v>409</v>
      </c>
      <c r="C468" s="73"/>
      <c r="D468" s="54"/>
      <c r="E468" s="76"/>
      <c r="F468" s="56"/>
      <c r="G468" s="57"/>
    </row>
    <row r="469" spans="1:7">
      <c r="A469" s="52"/>
      <c r="B469" s="167" t="s">
        <v>410</v>
      </c>
      <c r="C469" s="73"/>
      <c r="D469" s="54"/>
      <c r="E469" s="76"/>
      <c r="F469" s="56"/>
      <c r="G469" s="57"/>
    </row>
    <row r="470" spans="1:7">
      <c r="A470" s="52"/>
      <c r="B470" s="168" t="s">
        <v>25</v>
      </c>
      <c r="C470" s="73"/>
      <c r="D470" s="54"/>
      <c r="E470" s="76"/>
      <c r="F470" s="56"/>
      <c r="G470" s="57"/>
    </row>
    <row r="471" spans="1:7">
      <c r="A471" s="52"/>
      <c r="B471" s="85"/>
      <c r="C471" s="73"/>
      <c r="D471" s="54"/>
      <c r="E471" s="76"/>
      <c r="F471" s="56"/>
      <c r="G471" s="57"/>
    </row>
    <row r="472" spans="1:7" ht="12.75" customHeight="1">
      <c r="A472" s="52">
        <f>COUNT($A$17:A471)+1</f>
        <v>82</v>
      </c>
      <c r="B472" s="83" t="s">
        <v>405</v>
      </c>
      <c r="C472" s="73"/>
      <c r="D472" s="54" t="s">
        <v>16</v>
      </c>
      <c r="E472" s="76">
        <v>54</v>
      </c>
      <c r="F472" s="56"/>
      <c r="G472" s="57">
        <f>E472*F472</f>
        <v>0</v>
      </c>
    </row>
    <row r="473" spans="1:7">
      <c r="A473" s="52"/>
      <c r="B473" s="169" t="s">
        <v>406</v>
      </c>
      <c r="C473" s="73"/>
      <c r="D473" s="54"/>
      <c r="E473" s="76"/>
      <c r="F473" s="56"/>
      <c r="G473" s="57"/>
    </row>
    <row r="474" spans="1:7">
      <c r="A474" s="52"/>
      <c r="B474" s="169" t="s">
        <v>407</v>
      </c>
      <c r="C474" s="73"/>
      <c r="D474" s="54"/>
      <c r="E474" s="76"/>
      <c r="F474" s="56"/>
      <c r="G474" s="57"/>
    </row>
    <row r="475" spans="1:7" ht="25.5">
      <c r="A475" s="52"/>
      <c r="B475" s="167" t="s">
        <v>833</v>
      </c>
      <c r="C475" s="73"/>
      <c r="D475" s="54"/>
      <c r="E475" s="76"/>
      <c r="F475" s="56"/>
      <c r="G475" s="57"/>
    </row>
    <row r="476" spans="1:7">
      <c r="A476" s="52"/>
      <c r="B476" s="170"/>
      <c r="C476" s="73"/>
      <c r="D476" s="54"/>
      <c r="E476" s="76"/>
      <c r="F476" s="56"/>
      <c r="G476" s="57"/>
    </row>
    <row r="477" spans="1:7">
      <c r="A477" s="52">
        <f>COUNT($A$17:A476)+1</f>
        <v>83</v>
      </c>
      <c r="B477" s="171" t="s">
        <v>411</v>
      </c>
      <c r="C477" s="73"/>
      <c r="D477" s="54" t="s">
        <v>16</v>
      </c>
      <c r="E477" s="76">
        <v>5</v>
      </c>
      <c r="F477" s="56"/>
      <c r="G477" s="57">
        <f>E477*F477</f>
        <v>0</v>
      </c>
    </row>
    <row r="478" spans="1:7" ht="25.5">
      <c r="A478" s="52"/>
      <c r="B478" s="170" t="s">
        <v>412</v>
      </c>
      <c r="C478" s="73"/>
      <c r="D478" s="54"/>
      <c r="E478" s="76"/>
      <c r="F478" s="56"/>
      <c r="G478" s="57"/>
    </row>
    <row r="479" spans="1:7">
      <c r="A479" s="52"/>
      <c r="B479" s="170" t="s">
        <v>413</v>
      </c>
      <c r="C479" s="73"/>
      <c r="D479" s="54"/>
      <c r="E479" s="76"/>
      <c r="F479" s="56"/>
      <c r="G479" s="57"/>
    </row>
    <row r="480" spans="1:7">
      <c r="A480" s="52"/>
      <c r="B480" s="170" t="s">
        <v>414</v>
      </c>
      <c r="C480" s="73"/>
      <c r="D480" s="54"/>
      <c r="E480" s="76"/>
      <c r="F480" s="56"/>
      <c r="G480" s="57"/>
    </row>
    <row r="481" spans="1:7">
      <c r="A481" s="52"/>
      <c r="B481" s="170" t="s">
        <v>415</v>
      </c>
      <c r="C481" s="73"/>
      <c r="D481" s="54"/>
      <c r="E481" s="76"/>
      <c r="F481" s="56"/>
      <c r="G481" s="57"/>
    </row>
    <row r="482" spans="1:7">
      <c r="A482" s="52"/>
      <c r="B482" s="170" t="s">
        <v>416</v>
      </c>
      <c r="C482" s="73"/>
      <c r="D482" s="54"/>
      <c r="E482" s="76"/>
      <c r="F482" s="56"/>
      <c r="G482" s="57"/>
    </row>
    <row r="483" spans="1:7">
      <c r="A483" s="52"/>
      <c r="B483" s="172" t="s">
        <v>417</v>
      </c>
      <c r="C483" s="73"/>
      <c r="D483" s="54"/>
      <c r="E483" s="76"/>
      <c r="F483" s="56"/>
      <c r="G483" s="57"/>
    </row>
    <row r="484" spans="1:7" ht="25.5">
      <c r="A484" s="52"/>
      <c r="B484" s="170" t="s">
        <v>418</v>
      </c>
      <c r="C484" s="73"/>
      <c r="D484" s="54"/>
      <c r="E484" s="76"/>
      <c r="F484" s="56"/>
      <c r="G484" s="57"/>
    </row>
    <row r="485" spans="1:7">
      <c r="A485" s="52"/>
      <c r="B485" s="170"/>
      <c r="C485" s="73"/>
      <c r="D485" s="54"/>
      <c r="E485" s="76"/>
      <c r="F485" s="56"/>
      <c r="G485" s="57"/>
    </row>
    <row r="486" spans="1:7" ht="25.5">
      <c r="A486" s="52">
        <f>COUNT($A$17:A485)+1</f>
        <v>84</v>
      </c>
      <c r="B486" s="87" t="s">
        <v>834</v>
      </c>
      <c r="C486" s="73"/>
      <c r="D486" s="54" t="s">
        <v>16</v>
      </c>
      <c r="E486" s="76">
        <v>1</v>
      </c>
      <c r="F486" s="56"/>
      <c r="G486" s="57">
        <f>E486*F486</f>
        <v>0</v>
      </c>
    </row>
    <row r="487" spans="1:7" ht="63.75">
      <c r="A487" s="52"/>
      <c r="B487" s="84" t="s">
        <v>925</v>
      </c>
      <c r="C487" s="73"/>
      <c r="D487" s="54"/>
      <c r="E487" s="76"/>
      <c r="F487" s="56"/>
      <c r="G487" s="57"/>
    </row>
    <row r="488" spans="1:7" ht="25.5">
      <c r="A488" s="52"/>
      <c r="B488" s="84" t="s">
        <v>147</v>
      </c>
      <c r="C488" s="73"/>
      <c r="D488" s="54"/>
      <c r="E488" s="76"/>
      <c r="F488" s="56"/>
      <c r="G488" s="57"/>
    </row>
    <row r="489" spans="1:7">
      <c r="A489" s="52"/>
      <c r="B489" s="84" t="s">
        <v>148</v>
      </c>
      <c r="C489" s="73"/>
      <c r="D489" s="54"/>
      <c r="E489" s="76"/>
      <c r="F489" s="56"/>
      <c r="G489" s="57"/>
    </row>
    <row r="490" spans="1:7">
      <c r="A490" s="52"/>
      <c r="B490" s="73"/>
      <c r="C490" s="73"/>
      <c r="D490" s="54"/>
      <c r="E490" s="76"/>
      <c r="F490" s="56"/>
      <c r="G490" s="57"/>
    </row>
    <row r="491" spans="1:7" ht="25.5">
      <c r="A491" s="52">
        <f>COUNT($A$17:A490)+1</f>
        <v>85</v>
      </c>
      <c r="B491" s="87" t="s">
        <v>835</v>
      </c>
      <c r="C491" s="73"/>
      <c r="D491" s="54" t="s">
        <v>16</v>
      </c>
      <c r="E491" s="76">
        <v>30</v>
      </c>
      <c r="F491" s="56"/>
      <c r="G491" s="57">
        <f>E491*F491</f>
        <v>0</v>
      </c>
    </row>
    <row r="492" spans="1:7" ht="63.75">
      <c r="A492" s="52"/>
      <c r="B492" s="84" t="s">
        <v>925</v>
      </c>
      <c r="C492" s="73"/>
      <c r="D492" s="54"/>
      <c r="E492" s="76"/>
      <c r="F492" s="56"/>
      <c r="G492" s="57"/>
    </row>
    <row r="493" spans="1:7" ht="25.5">
      <c r="A493" s="52"/>
      <c r="B493" s="84" t="s">
        <v>147</v>
      </c>
      <c r="C493" s="73"/>
      <c r="D493" s="54"/>
      <c r="E493" s="76"/>
      <c r="F493" s="56"/>
      <c r="G493" s="57"/>
    </row>
    <row r="494" spans="1:7">
      <c r="A494" s="52"/>
      <c r="B494" s="84" t="s">
        <v>148</v>
      </c>
      <c r="C494" s="73"/>
      <c r="D494" s="54"/>
      <c r="E494" s="76"/>
      <c r="F494" s="56"/>
      <c r="G494" s="57"/>
    </row>
    <row r="495" spans="1:7">
      <c r="A495" s="52"/>
      <c r="B495" s="84"/>
      <c r="C495" s="73"/>
      <c r="D495" s="54"/>
      <c r="E495" s="76"/>
      <c r="F495" s="56"/>
      <c r="G495" s="57"/>
    </row>
    <row r="496" spans="1:7" ht="25.5">
      <c r="A496" s="52">
        <f>COUNT($A$17:A495)+1</f>
        <v>86</v>
      </c>
      <c r="B496" s="87" t="s">
        <v>836</v>
      </c>
      <c r="C496" s="73"/>
      <c r="D496" s="54" t="s">
        <v>16</v>
      </c>
      <c r="E496" s="76">
        <v>7</v>
      </c>
      <c r="F496" s="56"/>
      <c r="G496" s="57">
        <f>E496*F496</f>
        <v>0</v>
      </c>
    </row>
    <row r="497" spans="1:7" ht="63.75">
      <c r="A497" s="52"/>
      <c r="B497" s="84" t="s">
        <v>925</v>
      </c>
      <c r="C497" s="73"/>
      <c r="D497" s="54"/>
      <c r="E497" s="76"/>
      <c r="F497" s="56"/>
      <c r="G497" s="57"/>
    </row>
    <row r="498" spans="1:7" ht="25.5">
      <c r="A498" s="52"/>
      <c r="B498" s="84" t="s">
        <v>147</v>
      </c>
      <c r="C498" s="73"/>
      <c r="D498" s="54"/>
      <c r="E498" s="76"/>
      <c r="F498" s="56"/>
      <c r="G498" s="57"/>
    </row>
    <row r="499" spans="1:7">
      <c r="A499" s="52"/>
      <c r="B499" s="84" t="s">
        <v>148</v>
      </c>
      <c r="C499" s="73"/>
      <c r="D499" s="54"/>
      <c r="E499" s="76"/>
      <c r="F499" s="56"/>
      <c r="G499" s="57"/>
    </row>
    <row r="500" spans="1:7">
      <c r="A500" s="52"/>
      <c r="B500" s="84"/>
      <c r="C500" s="73"/>
      <c r="D500" s="54"/>
      <c r="E500" s="76"/>
      <c r="F500" s="56"/>
      <c r="G500" s="57"/>
    </row>
    <row r="501" spans="1:7">
      <c r="A501" s="52">
        <f>COUNT($A$17:A500)+1</f>
        <v>87</v>
      </c>
      <c r="B501" s="358" t="s">
        <v>838</v>
      </c>
      <c r="C501" s="73"/>
      <c r="D501" s="54" t="s">
        <v>16</v>
      </c>
      <c r="E501" s="76">
        <v>2</v>
      </c>
      <c r="F501" s="56"/>
      <c r="G501" s="57">
        <f>E501*F501</f>
        <v>0</v>
      </c>
    </row>
    <row r="502" spans="1:7" ht="38.25">
      <c r="A502" s="52"/>
      <c r="B502" s="84" t="s">
        <v>837</v>
      </c>
      <c r="C502" s="73"/>
      <c r="D502" s="54"/>
      <c r="E502" s="76"/>
      <c r="F502" s="56"/>
      <c r="G502" s="57"/>
    </row>
    <row r="503" spans="1:7">
      <c r="A503" s="52"/>
      <c r="B503" s="84"/>
      <c r="C503" s="73"/>
      <c r="D503" s="54"/>
      <c r="E503" s="76"/>
      <c r="F503" s="56"/>
      <c r="G503" s="57"/>
    </row>
    <row r="504" spans="1:7">
      <c r="A504" s="52">
        <f>COUNT($A$17:A503)+1</f>
        <v>88</v>
      </c>
      <c r="B504" s="358" t="s">
        <v>839</v>
      </c>
      <c r="C504" s="73"/>
      <c r="D504" s="54" t="s">
        <v>16</v>
      </c>
      <c r="E504" s="76">
        <v>6</v>
      </c>
      <c r="F504" s="56"/>
      <c r="G504" s="57">
        <f>E504*F504</f>
        <v>0</v>
      </c>
    </row>
    <row r="505" spans="1:7">
      <c r="A505" s="52"/>
      <c r="B505" s="84" t="s">
        <v>840</v>
      </c>
      <c r="C505" s="73"/>
      <c r="D505" s="54"/>
      <c r="E505" s="76"/>
      <c r="F505" s="56"/>
      <c r="G505" s="57"/>
    </row>
    <row r="506" spans="1:7">
      <c r="A506" s="52"/>
      <c r="B506" s="84"/>
      <c r="C506" s="73"/>
      <c r="D506" s="54"/>
      <c r="E506" s="76"/>
      <c r="F506" s="56"/>
      <c r="G506" s="57"/>
    </row>
    <row r="507" spans="1:7">
      <c r="A507" s="52">
        <f>COUNT($A$17:A506)+1</f>
        <v>89</v>
      </c>
      <c r="B507" s="358" t="s">
        <v>841</v>
      </c>
      <c r="C507" s="73"/>
      <c r="D507" s="54" t="s">
        <v>16</v>
      </c>
      <c r="E507" s="76">
        <v>1</v>
      </c>
      <c r="F507" s="56"/>
      <c r="G507" s="57">
        <f>E507*F507</f>
        <v>0</v>
      </c>
    </row>
    <row r="508" spans="1:7" ht="76.5">
      <c r="A508" s="52"/>
      <c r="B508" s="84" t="s">
        <v>842</v>
      </c>
      <c r="C508" s="73"/>
      <c r="D508" s="54"/>
      <c r="E508" s="76"/>
      <c r="F508" s="56"/>
      <c r="G508" s="57"/>
    </row>
    <row r="509" spans="1:7">
      <c r="A509" s="52"/>
      <c r="B509" s="84"/>
      <c r="C509" s="73"/>
      <c r="D509" s="54"/>
      <c r="E509" s="76"/>
      <c r="F509" s="56"/>
      <c r="G509" s="57"/>
    </row>
    <row r="510" spans="1:7">
      <c r="A510" s="52">
        <f>COUNT($A$17:A509)+1</f>
        <v>90</v>
      </c>
      <c r="B510" s="358" t="s">
        <v>843</v>
      </c>
      <c r="C510" s="73"/>
      <c r="D510" s="54" t="s">
        <v>16</v>
      </c>
      <c r="E510" s="76">
        <v>1</v>
      </c>
      <c r="F510" s="56"/>
      <c r="G510" s="57">
        <f>E510*F510</f>
        <v>0</v>
      </c>
    </row>
    <row r="511" spans="1:7" ht="25.5">
      <c r="A511" s="52"/>
      <c r="B511" s="84" t="s">
        <v>844</v>
      </c>
      <c r="C511" s="73"/>
      <c r="D511" s="54"/>
      <c r="E511" s="76"/>
      <c r="F511" s="56"/>
      <c r="G511" s="57"/>
    </row>
    <row r="512" spans="1:7">
      <c r="A512" s="52"/>
      <c r="B512" s="84"/>
      <c r="C512" s="73"/>
      <c r="D512" s="54"/>
      <c r="E512" s="76"/>
      <c r="F512" s="56"/>
      <c r="G512" s="57"/>
    </row>
    <row r="513" spans="1:7">
      <c r="A513" s="52">
        <f>COUNT($A$17:A512)+1</f>
        <v>91</v>
      </c>
      <c r="B513" s="358" t="s">
        <v>845</v>
      </c>
      <c r="C513" s="73"/>
      <c r="D513" s="54" t="s">
        <v>16</v>
      </c>
      <c r="E513" s="76">
        <v>1</v>
      </c>
      <c r="F513" s="56"/>
      <c r="G513" s="57">
        <f>E513*F513</f>
        <v>0</v>
      </c>
    </row>
    <row r="514" spans="1:7" ht="38.25">
      <c r="A514" s="52"/>
      <c r="B514" s="84" t="s">
        <v>846</v>
      </c>
      <c r="C514" s="73"/>
      <c r="D514" s="54"/>
      <c r="E514" s="76"/>
      <c r="F514" s="56"/>
      <c r="G514" s="57"/>
    </row>
    <row r="515" spans="1:7">
      <c r="A515" s="52"/>
      <c r="B515" s="73"/>
      <c r="C515" s="73"/>
      <c r="D515" s="54"/>
      <c r="E515" s="76"/>
      <c r="F515" s="56"/>
      <c r="G515" s="57"/>
    </row>
    <row r="516" spans="1:7">
      <c r="A516" s="52">
        <f>COUNT($A$17:A515)+1</f>
        <v>92</v>
      </c>
      <c r="B516" s="74" t="s">
        <v>82</v>
      </c>
      <c r="C516" s="74"/>
      <c r="D516" s="54" t="s">
        <v>16</v>
      </c>
      <c r="E516" s="76">
        <v>4</v>
      </c>
      <c r="F516" s="56"/>
      <c r="G516" s="57">
        <f>E516*F516</f>
        <v>0</v>
      </c>
    </row>
    <row r="517" spans="1:7" ht="127.5">
      <c r="A517" s="52"/>
      <c r="B517" s="73" t="s">
        <v>926</v>
      </c>
      <c r="C517" s="73"/>
      <c r="D517" s="54"/>
      <c r="E517" s="76"/>
      <c r="F517" s="56"/>
      <c r="G517" s="57"/>
    </row>
    <row r="518" spans="1:7">
      <c r="A518" s="52"/>
      <c r="B518" s="73"/>
      <c r="C518" s="73"/>
      <c r="D518" s="54"/>
      <c r="E518" s="76"/>
      <c r="F518" s="56"/>
      <c r="G518" s="57"/>
    </row>
    <row r="519" spans="1:7">
      <c r="A519" s="52">
        <f>COUNT($A$17:A518)+1</f>
        <v>93</v>
      </c>
      <c r="B519" s="67" t="s">
        <v>151</v>
      </c>
      <c r="C519" s="73"/>
      <c r="D519" s="54" t="s">
        <v>39</v>
      </c>
      <c r="E519" s="76">
        <v>30</v>
      </c>
      <c r="F519" s="56"/>
      <c r="G519" s="57">
        <f>E519*F519</f>
        <v>0</v>
      </c>
    </row>
    <row r="520" spans="1:7">
      <c r="A520" s="52"/>
      <c r="B520" s="77" t="s">
        <v>931</v>
      </c>
      <c r="C520" s="73"/>
      <c r="D520" s="54"/>
      <c r="E520" s="76"/>
      <c r="F520" s="56"/>
      <c r="G520" s="57"/>
    </row>
    <row r="521" spans="1:7">
      <c r="A521" s="52"/>
      <c r="B521" s="77"/>
      <c r="C521" s="73"/>
      <c r="D521" s="54"/>
      <c r="E521" s="76"/>
      <c r="F521" s="56"/>
      <c r="G521" s="57"/>
    </row>
    <row r="522" spans="1:7">
      <c r="A522" s="52">
        <f>COUNT($A$17:A521)+1</f>
        <v>94</v>
      </c>
      <c r="B522" s="67" t="s">
        <v>152</v>
      </c>
      <c r="C522" s="73"/>
      <c r="D522" s="54" t="s">
        <v>39</v>
      </c>
      <c r="E522" s="76">
        <v>6</v>
      </c>
      <c r="F522" s="56"/>
      <c r="G522" s="57">
        <f>E522*F522</f>
        <v>0</v>
      </c>
    </row>
    <row r="523" spans="1:7">
      <c r="A523" s="52"/>
      <c r="B523" s="77" t="s">
        <v>927</v>
      </c>
      <c r="C523" s="73"/>
      <c r="D523" s="54"/>
      <c r="E523" s="55"/>
      <c r="F523" s="56"/>
      <c r="G523" s="57"/>
    </row>
    <row r="524" spans="1:7">
      <c r="A524" s="52"/>
      <c r="B524" s="58"/>
      <c r="C524" s="58"/>
      <c r="D524" s="54"/>
      <c r="E524" s="55"/>
      <c r="F524" s="56"/>
      <c r="G524" s="57"/>
    </row>
    <row r="525" spans="1:7">
      <c r="A525" s="41" t="s">
        <v>699</v>
      </c>
      <c r="B525" s="42" t="s">
        <v>83</v>
      </c>
      <c r="C525" s="42"/>
      <c r="D525" s="43"/>
      <c r="E525" s="44"/>
      <c r="F525" s="45"/>
      <c r="G525" s="145">
        <f>SUM(G394:G524)</f>
        <v>0</v>
      </c>
    </row>
  </sheetData>
  <printOptions horizontalCentered="1"/>
  <pageMargins left="0.70866141732283472" right="0.70866141732283472" top="0.74803149606299213" bottom="0.74803149606299213" header="0.31496062992125984" footer="0.31496062992125984"/>
  <pageSetup paperSize="9" orientation="portrait" r:id="rId1"/>
  <headerFooter alignWithMargins="0">
    <oddHeader xml:space="preserve">&amp;C&amp;8
</oddHeader>
    <oddFooter>&amp;R&amp;"Arial Narrow,Običajno"&amp;8stran &amp;P</oddFooter>
    <firstFooter>&amp;C&amp;8stran 1 od 19</first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212A3-BC3A-437D-82AF-19710459E5DB}">
  <dimension ref="A1:G47"/>
  <sheetViews>
    <sheetView view="pageBreakPreview" topLeftCell="A17" zoomScale="85" zoomScaleNormal="85" zoomScaleSheetLayoutView="85" workbookViewId="0">
      <selection activeCell="G48" sqref="G48"/>
    </sheetView>
  </sheetViews>
  <sheetFormatPr defaultColWidth="9.42578125" defaultRowHeight="12.75"/>
  <cols>
    <col min="1" max="1" width="6.85546875" style="217" customWidth="1"/>
    <col min="2" max="2" width="51.28515625" style="222" customWidth="1"/>
    <col min="3" max="3" width="1.85546875" style="216" customWidth="1"/>
    <col min="4" max="4" width="4.42578125" style="217" customWidth="1"/>
    <col min="5" max="5" width="6.140625" style="217" customWidth="1"/>
    <col min="6" max="6" width="10.5703125" style="217" customWidth="1"/>
    <col min="7" max="7" width="10.85546875" style="217" customWidth="1"/>
    <col min="8" max="8" width="12.85546875" style="216" customWidth="1"/>
    <col min="9" max="16384" width="9.42578125" style="216"/>
  </cols>
  <sheetData>
    <row r="1" spans="1:7" ht="13.5" customHeight="1">
      <c r="A1" s="215" t="s">
        <v>573</v>
      </c>
      <c r="B1" s="91" t="s">
        <v>691</v>
      </c>
    </row>
    <row r="2" spans="1:7" ht="13.5" customHeight="1">
      <c r="A2" s="215" t="s">
        <v>2</v>
      </c>
      <c r="B2" s="91" t="s">
        <v>689</v>
      </c>
    </row>
    <row r="3" spans="1:7" ht="13.5" customHeight="1">
      <c r="A3" s="218" t="s">
        <v>3</v>
      </c>
      <c r="B3" s="219" t="s">
        <v>688</v>
      </c>
      <c r="C3" s="220"/>
      <c r="D3" s="221"/>
      <c r="E3" s="221"/>
      <c r="F3" s="221"/>
      <c r="G3" s="221"/>
    </row>
    <row r="4" spans="1:7" ht="13.5" customHeight="1" thickBot="1"/>
    <row r="5" spans="1:7" ht="13.5" thickBot="1">
      <c r="A5" s="223" t="s">
        <v>4</v>
      </c>
      <c r="B5" s="224" t="s">
        <v>5</v>
      </c>
      <c r="C5" s="225"/>
      <c r="D5" s="226" t="s">
        <v>7</v>
      </c>
      <c r="E5" s="226" t="s">
        <v>6</v>
      </c>
      <c r="F5" s="226" t="s">
        <v>8</v>
      </c>
      <c r="G5" s="227" t="s">
        <v>9</v>
      </c>
    </row>
    <row r="7" spans="1:7" ht="16.5">
      <c r="A7" s="228" t="s">
        <v>590</v>
      </c>
      <c r="B7" s="229" t="s">
        <v>309</v>
      </c>
      <c r="C7" s="229"/>
      <c r="D7" s="230"/>
      <c r="E7" s="231"/>
      <c r="F7" s="232"/>
      <c r="G7" s="233"/>
    </row>
    <row r="8" spans="1:7">
      <c r="A8" s="52"/>
      <c r="B8" s="194"/>
      <c r="C8" s="140"/>
      <c r="D8" s="54"/>
      <c r="E8" s="55"/>
      <c r="F8" s="234"/>
      <c r="G8" s="235"/>
    </row>
    <row r="9" spans="1:7" ht="25.5">
      <c r="A9" s="236">
        <f>COUNT($A$1:A5)+1</f>
        <v>1</v>
      </c>
      <c r="B9" s="237" t="s">
        <v>574</v>
      </c>
      <c r="C9" s="140"/>
      <c r="D9" s="54" t="s">
        <v>16</v>
      </c>
      <c r="E9" s="55">
        <v>1</v>
      </c>
      <c r="F9" s="192">
        <v>0</v>
      </c>
      <c r="G9" s="193">
        <f>F9*E9</f>
        <v>0</v>
      </c>
    </row>
    <row r="10" spans="1:7">
      <c r="A10" s="236"/>
      <c r="B10" s="237"/>
      <c r="C10" s="140"/>
      <c r="D10" s="54"/>
      <c r="E10" s="55"/>
      <c r="F10" s="192"/>
      <c r="G10" s="193"/>
    </row>
    <row r="11" spans="1:7">
      <c r="A11" s="236">
        <f>COUNT($A$1:A10)+1</f>
        <v>2</v>
      </c>
      <c r="B11" s="237" t="s">
        <v>575</v>
      </c>
      <c r="C11" s="140"/>
      <c r="D11" s="54" t="s">
        <v>16</v>
      </c>
      <c r="E11" s="55">
        <v>1</v>
      </c>
      <c r="F11" s="192"/>
      <c r="G11" s="193">
        <f>F11*E11</f>
        <v>0</v>
      </c>
    </row>
    <row r="12" spans="1:7">
      <c r="A12" s="236"/>
      <c r="B12" s="237"/>
      <c r="C12" s="140"/>
      <c r="D12" s="54"/>
      <c r="E12" s="55"/>
      <c r="F12" s="192"/>
      <c r="G12" s="193"/>
    </row>
    <row r="13" spans="1:7">
      <c r="A13" s="236">
        <f>COUNT($A$1:A12)+1</f>
        <v>3</v>
      </c>
      <c r="B13" s="237" t="s">
        <v>576</v>
      </c>
      <c r="C13" s="140"/>
      <c r="D13" s="54" t="s">
        <v>16</v>
      </c>
      <c r="E13" s="55">
        <v>1</v>
      </c>
      <c r="F13" s="192"/>
      <c r="G13" s="193">
        <f>F13*E13</f>
        <v>0</v>
      </c>
    </row>
    <row r="14" spans="1:7">
      <c r="A14" s="236"/>
      <c r="B14" s="237"/>
      <c r="C14" s="140"/>
      <c r="D14" s="54"/>
      <c r="E14" s="55"/>
      <c r="F14" s="192"/>
      <c r="G14" s="193"/>
    </row>
    <row r="15" spans="1:7">
      <c r="A15" s="236">
        <f>COUNT($A$1:A13)+1</f>
        <v>4</v>
      </c>
      <c r="B15" s="144" t="s">
        <v>577</v>
      </c>
      <c r="C15" s="140"/>
      <c r="D15" s="54" t="s">
        <v>578</v>
      </c>
      <c r="E15" s="55">
        <v>1</v>
      </c>
      <c r="F15" s="192"/>
      <c r="G15" s="193">
        <f>F15*E15</f>
        <v>0</v>
      </c>
    </row>
    <row r="16" spans="1:7" ht="51">
      <c r="A16" s="236"/>
      <c r="B16" s="237" t="s">
        <v>579</v>
      </c>
      <c r="C16" s="140"/>
      <c r="D16" s="54"/>
      <c r="E16" s="55"/>
      <c r="F16" s="192"/>
      <c r="G16" s="193"/>
    </row>
    <row r="17" spans="1:7">
      <c r="A17" s="236"/>
      <c r="B17" s="237"/>
      <c r="C17" s="140"/>
      <c r="D17" s="54"/>
      <c r="E17" s="55"/>
      <c r="F17" s="192"/>
      <c r="G17" s="193"/>
    </row>
    <row r="18" spans="1:7">
      <c r="A18" s="236">
        <f>COUNT($A$1:A17)+1</f>
        <v>5</v>
      </c>
      <c r="B18" s="144" t="s">
        <v>305</v>
      </c>
      <c r="C18" s="140"/>
      <c r="D18" s="54" t="s">
        <v>16</v>
      </c>
      <c r="E18" s="55">
        <v>1</v>
      </c>
      <c r="F18" s="192"/>
      <c r="G18" s="193">
        <f>F18*E18</f>
        <v>0</v>
      </c>
    </row>
    <row r="19" spans="1:7" ht="76.5">
      <c r="A19" s="236"/>
      <c r="B19" s="237" t="s">
        <v>306</v>
      </c>
      <c r="C19" s="140"/>
      <c r="D19" s="54"/>
      <c r="E19" s="55"/>
      <c r="F19" s="192"/>
      <c r="G19" s="193"/>
    </row>
    <row r="20" spans="1:7">
      <c r="A20" s="236"/>
      <c r="B20" s="237"/>
      <c r="C20" s="140"/>
      <c r="D20" s="54"/>
      <c r="E20" s="55"/>
      <c r="F20" s="192"/>
      <c r="G20" s="193"/>
    </row>
    <row r="21" spans="1:7" ht="25.5">
      <c r="A21" s="236">
        <f>COUNT($A$1:A20)+1</f>
        <v>6</v>
      </c>
      <c r="B21" s="159" t="s">
        <v>311</v>
      </c>
      <c r="C21" s="73"/>
      <c r="D21" s="54" t="s">
        <v>16</v>
      </c>
      <c r="E21" s="76">
        <v>1</v>
      </c>
      <c r="F21" s="56"/>
      <c r="G21" s="193">
        <f>F21*E21</f>
        <v>0</v>
      </c>
    </row>
    <row r="22" spans="1:7">
      <c r="A22" s="236"/>
      <c r="B22" s="237"/>
      <c r="C22" s="140"/>
      <c r="D22" s="54"/>
      <c r="E22" s="55"/>
      <c r="F22" s="192"/>
      <c r="G22" s="193"/>
    </row>
    <row r="23" spans="1:7" ht="25.5">
      <c r="A23" s="236">
        <f>COUNT($A$1:A22)+1</f>
        <v>7</v>
      </c>
      <c r="B23" s="159" t="s">
        <v>314</v>
      </c>
      <c r="C23" s="73"/>
      <c r="D23" s="54" t="s">
        <v>16</v>
      </c>
      <c r="E23" s="76">
        <v>1</v>
      </c>
      <c r="F23" s="56"/>
      <c r="G23" s="193">
        <f>F23*E23</f>
        <v>0</v>
      </c>
    </row>
    <row r="24" spans="1:7">
      <c r="A24" s="236"/>
      <c r="B24" s="159"/>
      <c r="C24" s="73"/>
      <c r="D24" s="54"/>
      <c r="E24" s="76"/>
      <c r="F24" s="192"/>
      <c r="G24" s="238"/>
    </row>
    <row r="25" spans="1:7" ht="25.5">
      <c r="A25" s="236">
        <f>COUNT($A$1:A24)+1</f>
        <v>8</v>
      </c>
      <c r="B25" s="159" t="s">
        <v>313</v>
      </c>
      <c r="C25" s="73"/>
      <c r="D25" s="54" t="s">
        <v>16</v>
      </c>
      <c r="E25" s="76">
        <v>1</v>
      </c>
      <c r="F25" s="56"/>
      <c r="G25" s="193">
        <f>F25*E25</f>
        <v>0</v>
      </c>
    </row>
    <row r="26" spans="1:7">
      <c r="A26" s="236"/>
      <c r="B26" s="237"/>
      <c r="C26" s="140"/>
      <c r="D26" s="54"/>
      <c r="E26" s="55"/>
      <c r="F26" s="192"/>
      <c r="G26" s="193"/>
    </row>
    <row r="27" spans="1:7" ht="25.5">
      <c r="A27" s="236">
        <f>COUNT($A$1:A26)+1</f>
        <v>9</v>
      </c>
      <c r="B27" s="237" t="s">
        <v>580</v>
      </c>
      <c r="C27" s="140"/>
      <c r="D27" s="54" t="s">
        <v>16</v>
      </c>
      <c r="E27" s="55">
        <v>1</v>
      </c>
      <c r="F27" s="192"/>
      <c r="G27" s="193">
        <f>F27*E27</f>
        <v>0</v>
      </c>
    </row>
    <row r="28" spans="1:7">
      <c r="A28" s="236"/>
      <c r="B28" s="237" t="s">
        <v>581</v>
      </c>
      <c r="C28" s="140"/>
      <c r="D28" s="54"/>
      <c r="E28" s="55"/>
      <c r="F28" s="192"/>
      <c r="G28" s="193"/>
    </row>
    <row r="29" spans="1:7">
      <c r="A29" s="236"/>
      <c r="B29" s="237"/>
      <c r="C29" s="140"/>
      <c r="D29" s="54"/>
      <c r="E29" s="55"/>
      <c r="F29" s="192"/>
      <c r="G29" s="193"/>
    </row>
    <row r="30" spans="1:7">
      <c r="A30" s="236">
        <f>COUNT($A$1:A29)+1</f>
        <v>10</v>
      </c>
      <c r="B30" s="144" t="s">
        <v>307</v>
      </c>
      <c r="C30" s="140"/>
      <c r="D30" s="54" t="s">
        <v>16</v>
      </c>
      <c r="E30" s="55">
        <v>1</v>
      </c>
      <c r="F30" s="192"/>
      <c r="G30" s="193">
        <f>F30*E30</f>
        <v>0</v>
      </c>
    </row>
    <row r="31" spans="1:7" ht="38.25">
      <c r="A31" s="236"/>
      <c r="B31" s="237" t="s">
        <v>308</v>
      </c>
      <c r="C31" s="140"/>
      <c r="D31" s="54"/>
      <c r="E31" s="55"/>
      <c r="F31" s="192"/>
      <c r="G31" s="193"/>
    </row>
    <row r="32" spans="1:7">
      <c r="A32" s="236"/>
      <c r="B32" s="237"/>
      <c r="C32" s="140"/>
      <c r="D32" s="54"/>
      <c r="E32" s="55"/>
      <c r="F32" s="192"/>
      <c r="G32" s="193"/>
    </row>
    <row r="33" spans="1:7" ht="25.5">
      <c r="A33" s="236">
        <f>COUNT($A$1:A31)+1</f>
        <v>11</v>
      </c>
      <c r="B33" s="237" t="s">
        <v>582</v>
      </c>
      <c r="C33" s="140"/>
      <c r="D33" s="54" t="s">
        <v>16</v>
      </c>
      <c r="E33" s="55">
        <v>1</v>
      </c>
      <c r="F33" s="192"/>
      <c r="G33" s="193">
        <f>F33*E33</f>
        <v>0</v>
      </c>
    </row>
    <row r="34" spans="1:7">
      <c r="A34" s="236"/>
      <c r="B34" s="237"/>
      <c r="C34" s="140"/>
      <c r="D34" s="54"/>
      <c r="E34" s="55"/>
      <c r="F34" s="192"/>
      <c r="G34" s="193"/>
    </row>
    <row r="35" spans="1:7" ht="25.5">
      <c r="A35" s="236">
        <f>COUNT($A$1:A33)+1</f>
        <v>12</v>
      </c>
      <c r="B35" s="237" t="s">
        <v>583</v>
      </c>
      <c r="C35" s="140"/>
      <c r="D35" s="54" t="s">
        <v>16</v>
      </c>
      <c r="E35" s="55">
        <v>1</v>
      </c>
      <c r="F35" s="192"/>
      <c r="G35" s="193">
        <f>F35*E35</f>
        <v>0</v>
      </c>
    </row>
    <row r="36" spans="1:7">
      <c r="A36" s="236"/>
      <c r="B36" s="237"/>
      <c r="C36" s="140"/>
      <c r="D36" s="54"/>
      <c r="E36" s="55"/>
      <c r="F36" s="192"/>
      <c r="G36" s="193"/>
    </row>
    <row r="37" spans="1:7" ht="25.5">
      <c r="A37" s="236">
        <f>COUNT($A$1:A36)+1</f>
        <v>13</v>
      </c>
      <c r="B37" s="237" t="s">
        <v>584</v>
      </c>
      <c r="C37" s="140"/>
      <c r="D37" s="54" t="s">
        <v>16</v>
      </c>
      <c r="E37" s="55">
        <v>1</v>
      </c>
      <c r="F37" s="192"/>
      <c r="G37" s="193">
        <f>F37*E37</f>
        <v>0</v>
      </c>
    </row>
    <row r="38" spans="1:7">
      <c r="A38" s="236"/>
      <c r="B38" s="237"/>
      <c r="C38" s="140"/>
      <c r="D38" s="54"/>
      <c r="E38" s="55"/>
      <c r="F38" s="192"/>
      <c r="G38" s="193"/>
    </row>
    <row r="39" spans="1:7" ht="25.5">
      <c r="A39" s="236">
        <f>COUNT($A$1:A38)+1</f>
        <v>14</v>
      </c>
      <c r="B39" s="237" t="s">
        <v>585</v>
      </c>
      <c r="C39" s="140"/>
      <c r="D39" s="54" t="s">
        <v>16</v>
      </c>
      <c r="E39" s="55">
        <v>1</v>
      </c>
      <c r="F39" s="192"/>
      <c r="G39" s="193">
        <f>F39*E39</f>
        <v>0</v>
      </c>
    </row>
    <row r="40" spans="1:7">
      <c r="A40" s="236"/>
      <c r="B40" s="237"/>
      <c r="C40" s="140"/>
      <c r="D40" s="54"/>
      <c r="E40" s="55"/>
      <c r="F40" s="192"/>
      <c r="G40" s="193"/>
    </row>
    <row r="41" spans="1:7" ht="25.5">
      <c r="A41" s="236">
        <f>COUNT($A$1:A40)+1</f>
        <v>15</v>
      </c>
      <c r="B41" s="159" t="s">
        <v>312</v>
      </c>
      <c r="C41" s="73"/>
      <c r="D41" s="54" t="s">
        <v>16</v>
      </c>
      <c r="E41" s="76">
        <v>1</v>
      </c>
      <c r="F41" s="56"/>
      <c r="G41" s="193">
        <f>F41*E41</f>
        <v>0</v>
      </c>
    </row>
    <row r="42" spans="1:7">
      <c r="A42" s="236"/>
      <c r="B42" s="237"/>
      <c r="C42" s="140"/>
      <c r="D42" s="54"/>
      <c r="E42" s="55"/>
      <c r="F42" s="192"/>
      <c r="G42" s="193"/>
    </row>
    <row r="43" spans="1:7" ht="38.25">
      <c r="A43" s="236">
        <f>COUNT($A$1:A42)+1</f>
        <v>16</v>
      </c>
      <c r="B43" s="237" t="s">
        <v>586</v>
      </c>
      <c r="C43" s="140"/>
      <c r="D43" s="54" t="s">
        <v>16</v>
      </c>
      <c r="E43" s="55">
        <v>1</v>
      </c>
      <c r="F43" s="192"/>
      <c r="G43" s="193">
        <f>F43*E43</f>
        <v>0</v>
      </c>
    </row>
    <row r="44" spans="1:7">
      <c r="A44" s="236"/>
      <c r="B44" s="237"/>
      <c r="C44" s="140"/>
      <c r="D44" s="54"/>
      <c r="E44" s="55"/>
      <c r="F44" s="192"/>
      <c r="G44" s="193"/>
    </row>
    <row r="45" spans="1:7" ht="25.5">
      <c r="A45" s="236">
        <f>COUNT($A$1:A44)+1</f>
        <v>17</v>
      </c>
      <c r="B45" s="237" t="s">
        <v>587</v>
      </c>
      <c r="C45" s="140"/>
      <c r="D45" s="54" t="s">
        <v>16</v>
      </c>
      <c r="E45" s="55">
        <v>1</v>
      </c>
      <c r="F45" s="192"/>
      <c r="G45" s="193">
        <f>F45*E45</f>
        <v>0</v>
      </c>
    </row>
    <row r="46" spans="1:7">
      <c r="A46" s="236"/>
      <c r="B46" s="237"/>
      <c r="C46" s="140"/>
      <c r="D46" s="54"/>
      <c r="E46" s="55"/>
      <c r="F46" s="192"/>
      <c r="G46" s="193"/>
    </row>
    <row r="47" spans="1:7" ht="16.5">
      <c r="A47" s="228" t="s">
        <v>590</v>
      </c>
      <c r="B47" s="239" t="s">
        <v>588</v>
      </c>
      <c r="C47" s="229"/>
      <c r="D47" s="230"/>
      <c r="E47" s="231"/>
      <c r="F47" s="232"/>
      <c r="G47" s="233">
        <f>SUM(G7:G46)</f>
        <v>0</v>
      </c>
    </row>
  </sheetData>
  <pageMargins left="0.98425196850393704" right="0.39370078740157483" top="0.74803149606299213" bottom="0.74803149606299213" header="0.31496062992125984" footer="0.31496062992125984"/>
  <pageSetup paperSize="9" firstPageNumber="16" orientation="portrait" r:id="rId1"/>
  <headerFooter>
    <oddFooter>&amp;R&amp;"Arial Narrow,Običajno"stran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7</vt:i4>
      </vt:variant>
    </vt:vector>
  </HeadingPairs>
  <TitlesOfParts>
    <vt:vector size="12" baseType="lpstr">
      <vt:lpstr>rekapitulacija</vt:lpstr>
      <vt:lpstr>OH</vt:lpstr>
      <vt:lpstr>PREZRAČEVANJE</vt:lpstr>
      <vt:lpstr>VODA</vt:lpstr>
      <vt:lpstr>Splošno</vt:lpstr>
      <vt:lpstr>OH!Področje_tiskanja</vt:lpstr>
      <vt:lpstr>Splošno!Področje_tiskanja</vt:lpstr>
      <vt:lpstr>OH!Tiskanje_naslovov</vt:lpstr>
      <vt:lpstr>PREZRAČEVANJE!Tiskanje_naslovov</vt:lpstr>
      <vt:lpstr>rekapitulacija!Tiskanje_naslovov</vt:lpstr>
      <vt:lpstr>Splošno!Tiskanje_naslovov</vt:lpstr>
      <vt:lpstr>VODA!Tiskanje_naslovov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Klimada01</dc:creator>
  <cp:lastModifiedBy>PROPLUS d.o.o.</cp:lastModifiedBy>
  <cp:lastPrinted>2026-03-30T08:48:29Z</cp:lastPrinted>
  <dcterms:created xsi:type="dcterms:W3CDTF">2021-09-03T06:49:48Z</dcterms:created>
  <dcterms:modified xsi:type="dcterms:W3CDTF">2026-06-18T12:05:40Z</dcterms:modified>
</cp:coreProperties>
</file>